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425A975E-D521-43EF-B7DE-C780B676C0EC}" xr6:coauthVersionLast="47" xr6:coauthVersionMax="47" xr10:uidLastSave="{00000000-0000-0000-0000-000000000000}"/>
  <bookViews>
    <workbookView xWindow="28680" yWindow="-120" windowWidth="29040" windowHeight="15990" firstSheet="2" activeTab="3" xr2:uid="{00000000-000D-0000-FFFF-FFFF00000000}"/>
  </bookViews>
  <sheets>
    <sheet name="Annexe 1-FREQUENCE" sheetId="6" r:id="rId1"/>
    <sheet name="Annexe 2-EQUIPEMENTS A FOURNIR" sheetId="1" r:id="rId2"/>
    <sheet name="Annexe 3-EQUIPEMENTS EXISTANTS" sheetId="3" r:id="rId3"/>
    <sheet name="Annexe 5-TABLEAU DES SURFACES " sheetId="2" r:id="rId4"/>
    <sheet name="Annexe 6 - liste laboratoires" sheetId="7" r:id="rId5"/>
  </sheets>
  <definedNames>
    <definedName name="_Toc210728428" localSheetId="0">'Annexe 1-FREQUENCE'!$B$77</definedName>
    <definedName name="_Toc210728432" localSheetId="0">'Annexe 1-FREQUENCE'!$B$81</definedName>
    <definedName name="_Toc210728434" localSheetId="0">'Annexe 1-FREQUENCE'!$B$83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" i="2" l="1"/>
  <c r="L22" i="2" l="1"/>
  <c r="L8" i="2"/>
  <c r="L9" i="2"/>
  <c r="L10" i="2"/>
  <c r="L11" i="2"/>
  <c r="L12" i="2"/>
  <c r="L13" i="2"/>
  <c r="L14" i="2"/>
  <c r="L15" i="2"/>
  <c r="L16" i="2"/>
  <c r="L17" i="2"/>
  <c r="L18" i="2"/>
  <c r="L19" i="2"/>
  <c r="L6" i="2"/>
  <c r="L20" i="2" l="1"/>
</calcChain>
</file>

<file path=xl/sharedStrings.xml><?xml version="1.0" encoding="utf-8"?>
<sst xmlns="http://schemas.openxmlformats.org/spreadsheetml/2006/main" count="560" uniqueCount="341">
  <si>
    <t>DESIGNATION</t>
  </si>
  <si>
    <t>Distributeur sachet féminin</t>
  </si>
  <si>
    <t>Conteneur hygiène féminine</t>
  </si>
  <si>
    <t>Distributeur essuie main papier</t>
  </si>
  <si>
    <t>Distributeur de papier hygiénique</t>
  </si>
  <si>
    <t>Distributeur savon</t>
  </si>
  <si>
    <t>QUANTITES</t>
  </si>
  <si>
    <t xml:space="preserve">DISTRIBUTEUR DE SAVON </t>
  </si>
  <si>
    <t>DISTRIBUTEUR DE PAPIER HYGIENIQUE</t>
  </si>
  <si>
    <t>DISTRIBUTEUR DE SACHET POUR PROTECTION FEMININE</t>
  </si>
  <si>
    <t>TYPE DE CONSOMMABLE</t>
  </si>
  <si>
    <t>double plis, en pure ouate de cellulose, prédécoupés et adaptés aux distributeurs</t>
  </si>
  <si>
    <t>selon CCTP</t>
  </si>
  <si>
    <t>BATIMENT CORIOLIS</t>
  </si>
  <si>
    <t>BATIMENTS</t>
  </si>
  <si>
    <t>CARNOT</t>
  </si>
  <si>
    <t>CORIOLIS</t>
  </si>
  <si>
    <t>X</t>
  </si>
  <si>
    <t>TOUS LES CONSOMMABLES SONT A FOURNIR SUR LES 2 BATIMENTS</t>
  </si>
  <si>
    <t>BATIMENT CARNOT /CASSINI</t>
  </si>
  <si>
    <t xml:space="preserve">N° </t>
  </si>
  <si>
    <t>Désignation des zones</t>
  </si>
  <si>
    <t>Nature des sols</t>
  </si>
  <si>
    <t>NIVEAUX " BUREAUX "</t>
  </si>
  <si>
    <t>R+5</t>
  </si>
  <si>
    <t>R+4</t>
  </si>
  <si>
    <t>R+3</t>
  </si>
  <si>
    <t>R+2</t>
  </si>
  <si>
    <t>R+1</t>
  </si>
  <si>
    <t>R+0</t>
  </si>
  <si>
    <t>R-1</t>
  </si>
  <si>
    <t>R-2</t>
  </si>
  <si>
    <t>TOTAL</t>
  </si>
  <si>
    <t>sol caoutchouc</t>
  </si>
  <si>
    <t>Sanitaires</t>
  </si>
  <si>
    <t>Carrelage</t>
  </si>
  <si>
    <t>dont homme</t>
  </si>
  <si>
    <t>dont femme</t>
  </si>
  <si>
    <t>dont handicapés</t>
  </si>
  <si>
    <t>escaliers</t>
  </si>
  <si>
    <t>hall, couloirs</t>
  </si>
  <si>
    <t>hall central</t>
  </si>
  <si>
    <t>ascenseurs</t>
  </si>
  <si>
    <t>PCS</t>
  </si>
  <si>
    <t>Surface totale en m²</t>
  </si>
  <si>
    <t>Bureaux et salles communes</t>
  </si>
  <si>
    <t>Textiles et sol caoutchouc</t>
  </si>
  <si>
    <t>Locaux techniques</t>
  </si>
  <si>
    <t>Ciment</t>
  </si>
  <si>
    <t>NIVEAUX " PARKING "</t>
  </si>
  <si>
    <t>espaces verts</t>
  </si>
  <si>
    <t>Parking</t>
  </si>
  <si>
    <t>RdC</t>
  </si>
  <si>
    <t>RdJ</t>
  </si>
  <si>
    <t>La grande ruche</t>
  </si>
  <si>
    <t>parquet</t>
  </si>
  <si>
    <t>Surface des murs en m²</t>
  </si>
  <si>
    <t>Périmêtre m</t>
  </si>
  <si>
    <t>surface en m²</t>
  </si>
  <si>
    <t>DISTRIBUTEURS EXISTANTS SUR LE BATIMENT</t>
  </si>
  <si>
    <t>Récéptacle mural</t>
  </si>
  <si>
    <t>BATIMENT NORD</t>
  </si>
  <si>
    <t>BATIMENT SUD</t>
  </si>
  <si>
    <t>SS SOL</t>
  </si>
  <si>
    <t xml:space="preserve"> RDC</t>
  </si>
  <si>
    <t>WC HOMME</t>
  </si>
  <si>
    <t>URINOIR</t>
  </si>
  <si>
    <t>WC FEMME</t>
  </si>
  <si>
    <t>BLOC SANITAIRE HOMME</t>
  </si>
  <si>
    <t>BLOC SANITAIRE FEMME</t>
  </si>
  <si>
    <t>NOMBRE DE SANITAIRES EXISTANTS R+5</t>
  </si>
  <si>
    <t>NOMBRE DE SANITAIRES EXISTANTS R+4</t>
  </si>
  <si>
    <t>NOMBRE DE SANITAIRES EXISTANTS R+3</t>
  </si>
  <si>
    <t>NOMBRE DE SANITAIRES EXISTANTS R+2</t>
  </si>
  <si>
    <t>NOMBRE DE SANITAIRES EXISTANTS R+1</t>
  </si>
  <si>
    <t>NOMBRE DE SANITAIRES EXISTANTS RDC</t>
  </si>
  <si>
    <t>NOMBRE DE SANITAIRES EXISTANTS SS</t>
  </si>
  <si>
    <t>WC MIXTE</t>
  </si>
  <si>
    <t>BLOC SANITAIRE MIXTE</t>
  </si>
  <si>
    <t>CCTP - ANNEXE 3
EQUIPEMENTS EXISTANTS SUR LE BATIMENT CORIOLIS</t>
  </si>
  <si>
    <t>vidage des corbeilles</t>
  </si>
  <si>
    <t>nettoyage des sols par aspiration</t>
  </si>
  <si>
    <t>approvisionnement des appareils sanitaires</t>
  </si>
  <si>
    <t>Surface VITRAGES façades intérieures totale en m²</t>
  </si>
  <si>
    <t xml:space="preserve">Ref au CCTP </t>
  </si>
  <si>
    <t>10.1</t>
  </si>
  <si>
    <t xml:space="preserve">Lundi </t>
  </si>
  <si>
    <t>Mardi</t>
  </si>
  <si>
    <t>Mercredi</t>
  </si>
  <si>
    <t>Jeudi</t>
  </si>
  <si>
    <t>Vendredi</t>
  </si>
  <si>
    <t>Samedi</t>
  </si>
  <si>
    <t>Mensuelle</t>
  </si>
  <si>
    <t>Trimestrielle</t>
  </si>
  <si>
    <t>Annuelle</t>
  </si>
  <si>
    <t>ESPACES COMMUNS</t>
  </si>
  <si>
    <t>LOCALISATION</t>
  </si>
  <si>
    <t>CCTP_ANNEXE 1 - FREQUENCES DE PASSAGE</t>
  </si>
  <si>
    <t>Sanitaires - Douches</t>
  </si>
  <si>
    <t>10.1.1</t>
  </si>
  <si>
    <t>nettoyage sols, appareils sanitaires, robinetterie, des miroirs</t>
  </si>
  <si>
    <t xml:space="preserve">nettoyage des murs, des portes et interrupteurs </t>
  </si>
  <si>
    <t>10.1.1.1</t>
  </si>
  <si>
    <t>Les locaux</t>
  </si>
  <si>
    <t>10.1.1.6</t>
  </si>
  <si>
    <t>Approvionnement</t>
  </si>
  <si>
    <t>10.1.2</t>
  </si>
  <si>
    <t>10.1.2.1</t>
  </si>
  <si>
    <t>Sols</t>
  </si>
  <si>
    <t>Escaliers</t>
  </si>
  <si>
    <t xml:space="preserve">nettoyage des sols durs aspirés et nettoyé par balayage humide </t>
  </si>
  <si>
    <t>10.1.2.2</t>
  </si>
  <si>
    <t>Cas particuliers</t>
  </si>
  <si>
    <t xml:space="preserve">nettoyage des halls (Carnot et Coriolis) à l'auto-laveuse  </t>
  </si>
  <si>
    <t>Autant que nécessaire</t>
  </si>
  <si>
    <t>nettoyage du sol de la cafétéria</t>
  </si>
  <si>
    <t>nettoyage des Sols industriels du bâtiment Coriolis</t>
  </si>
  <si>
    <t>10.1.3</t>
  </si>
  <si>
    <t>Circulations</t>
  </si>
  <si>
    <t>dépoussiérage et à l’assainissement des marches d’escalier et des mains courantes</t>
  </si>
  <si>
    <t>10.1.4</t>
  </si>
  <si>
    <t>Ascenseurs</t>
  </si>
  <si>
    <t xml:space="preserve">nettoyage du sol et des boutons de commandes intérieurs et extérieurs </t>
  </si>
  <si>
    <t xml:space="preserve">nettoyage des parois (intérieures et extérieures), des miroirs et vitres de la cabine </t>
  </si>
  <si>
    <t>10.1.5</t>
  </si>
  <si>
    <t>10.1.6</t>
  </si>
  <si>
    <t>10.1.7</t>
  </si>
  <si>
    <t>Poubelles intérieures</t>
  </si>
  <si>
    <t>Poubelles extérieures</t>
  </si>
  <si>
    <t>vidage de toutes les poubelles extérieures et des cendriers au abord des batiments</t>
  </si>
  <si>
    <t>10.1.7.1</t>
  </si>
  <si>
    <t>10.2</t>
  </si>
  <si>
    <t>SALLES DE COURS ET AMPHITHEATRES</t>
  </si>
  <si>
    <t>Salles de cours</t>
  </si>
  <si>
    <t>10.2.3</t>
  </si>
  <si>
    <t>10.2.4</t>
  </si>
  <si>
    <t>10.2.3.1</t>
  </si>
  <si>
    <t>10.2.3.2</t>
  </si>
  <si>
    <t>10.2.3.3</t>
  </si>
  <si>
    <t>10.2.3.4</t>
  </si>
  <si>
    <t>10.2.3.5</t>
  </si>
  <si>
    <t>10.2.3.6</t>
  </si>
  <si>
    <t>Tableaux noirs</t>
  </si>
  <si>
    <t>Tableaux blancs</t>
  </si>
  <si>
    <t>Mobiliers bas</t>
  </si>
  <si>
    <t>Mobiliers haut</t>
  </si>
  <si>
    <t>Appareils téléphonique</t>
  </si>
  <si>
    <t>10.2.3.7</t>
  </si>
  <si>
    <t>10.2.3.8</t>
  </si>
  <si>
    <t>Portes /interrupteurs</t>
  </si>
  <si>
    <t>Tuyauterie basse et plinthes</t>
  </si>
  <si>
    <t xml:space="preserve">Murs </t>
  </si>
  <si>
    <t>Surfaces vitrées intérieures</t>
  </si>
  <si>
    <t>10.2.3.9</t>
  </si>
  <si>
    <t>10.2.3.10</t>
  </si>
  <si>
    <t>Nettoyage</t>
  </si>
  <si>
    <t>Amphithéatres</t>
  </si>
  <si>
    <t>10.2.4.1</t>
  </si>
  <si>
    <t>10.2.4.2</t>
  </si>
  <si>
    <t>10.2.4.3</t>
  </si>
  <si>
    <t>10.2.4.4</t>
  </si>
  <si>
    <t xml:space="preserve">Nettoyage </t>
  </si>
  <si>
    <t>aspiration le long du tableau a craie sur une bande de 2m</t>
  </si>
  <si>
    <t>Shampooinage</t>
  </si>
  <si>
    <t>10.3</t>
  </si>
  <si>
    <t>BUREAUX</t>
  </si>
  <si>
    <t>10.3.1</t>
  </si>
  <si>
    <t>10.3.2</t>
  </si>
  <si>
    <t>10.3.3</t>
  </si>
  <si>
    <t>10.3.4</t>
  </si>
  <si>
    <t>10.3.5</t>
  </si>
  <si>
    <t>10.3.6</t>
  </si>
  <si>
    <t>10.3.7</t>
  </si>
  <si>
    <t>Aspiration et Nettoyage</t>
  </si>
  <si>
    <t>10.4</t>
  </si>
  <si>
    <t>10.4.1</t>
  </si>
  <si>
    <t>10.4.2</t>
  </si>
  <si>
    <t>10.4.3</t>
  </si>
  <si>
    <t>10.4.4</t>
  </si>
  <si>
    <t>10.4.5</t>
  </si>
  <si>
    <t>10.4.6</t>
  </si>
  <si>
    <t>10.4.7</t>
  </si>
  <si>
    <t>10.5</t>
  </si>
  <si>
    <t>Bibliothèque "La Source"</t>
  </si>
  <si>
    <t>SALLES DE REUNIONS (y compris "C,DOC")</t>
  </si>
  <si>
    <t>Corbeilles</t>
  </si>
  <si>
    <t>10.5.1</t>
  </si>
  <si>
    <t>10.5.4</t>
  </si>
  <si>
    <t>10.5.5</t>
  </si>
  <si>
    <t>10.5.7</t>
  </si>
  <si>
    <t>10.5.8</t>
  </si>
  <si>
    <t xml:space="preserve">Vidage </t>
  </si>
  <si>
    <t>10.5.2.1</t>
  </si>
  <si>
    <t>10.5.2.2</t>
  </si>
  <si>
    <t>Aspiration</t>
  </si>
  <si>
    <t>10.5.3.1</t>
  </si>
  <si>
    <t>10.5.3.2</t>
  </si>
  <si>
    <t>10.5.3.3</t>
  </si>
  <si>
    <t>10.5.3.4</t>
  </si>
  <si>
    <t>10.5.3.5</t>
  </si>
  <si>
    <t>10.5.3.6</t>
  </si>
  <si>
    <t>10.5.3.7</t>
  </si>
  <si>
    <t xml:space="preserve">Mobiliers devant la source </t>
  </si>
  <si>
    <t>Mobiliers RDC petit salon</t>
  </si>
  <si>
    <t>Mobiliers Accueil</t>
  </si>
  <si>
    <t>Mobiliers espace ordinateurs</t>
  </si>
  <si>
    <t>Mobiliers espace projet (y compris Cousquer)</t>
  </si>
  <si>
    <t>Mobiliers box et fauteuils</t>
  </si>
  <si>
    <t xml:space="preserve">Mobiliers le reste </t>
  </si>
  <si>
    <t>Rayonnages livres</t>
  </si>
  <si>
    <t>10.5.6.1</t>
  </si>
  <si>
    <t xml:space="preserve">Portes /poignées petit salon </t>
  </si>
  <si>
    <t>10.5.6.2</t>
  </si>
  <si>
    <t xml:space="preserve">Portes /poignées box  </t>
  </si>
  <si>
    <t>PRESTATIONS</t>
  </si>
  <si>
    <t>10.5.9</t>
  </si>
  <si>
    <t>Nettoyage d’été de la Source</t>
  </si>
  <si>
    <t>Nettoyage complet</t>
  </si>
  <si>
    <t>10.6</t>
  </si>
  <si>
    <t>LABORATOIRES</t>
  </si>
  <si>
    <t>10.7</t>
  </si>
  <si>
    <t>SURFACES VITREES INTERIEURES ET EXTERIEURES</t>
  </si>
  <si>
    <t>10.8</t>
  </si>
  <si>
    <t>DENEIGEMENT</t>
  </si>
  <si>
    <t>10.9</t>
  </si>
  <si>
    <t>10.10</t>
  </si>
  <si>
    <t>TERRAIN DE SPORT DU BOIS DE L'ETANG</t>
  </si>
  <si>
    <t>PRESTATIONS DE RENOVATION DES PARQUETS</t>
  </si>
  <si>
    <t>Entretient</t>
  </si>
  <si>
    <t>10.11</t>
  </si>
  <si>
    <t>DESCRIPTION DES PRESTATIONS A BON DE COMMANDE</t>
  </si>
  <si>
    <t>Ramassage</t>
  </si>
  <si>
    <t>Bon de 
commande</t>
  </si>
  <si>
    <t>10.12</t>
  </si>
  <si>
    <t>PRESTATIONS EXCLUES DU MARCHE</t>
  </si>
  <si>
    <t>Semestrielle</t>
  </si>
  <si>
    <t>Poubelles déchets non recyclables (rouge)</t>
  </si>
  <si>
    <t>Poubelles déchets recyclables (bouteilles plastiques, canettes, papier)</t>
  </si>
  <si>
    <t>Mains courantes et gardes-corps</t>
  </si>
  <si>
    <t>Sols moquettes</t>
  </si>
  <si>
    <t>les escaliers et paliers (octobre à février)</t>
  </si>
  <si>
    <t>les escaliers et paliers (mars à septembre)</t>
  </si>
  <si>
    <t>B-111/-112</t>
  </si>
  <si>
    <t>P-111</t>
  </si>
  <si>
    <t>P-112</t>
  </si>
  <si>
    <t>P-113</t>
  </si>
  <si>
    <t>P-115</t>
  </si>
  <si>
    <t>P-116</t>
  </si>
  <si>
    <t>P1S103</t>
  </si>
  <si>
    <t>P1S104</t>
  </si>
  <si>
    <t>P1S105</t>
  </si>
  <si>
    <t>P1S108</t>
  </si>
  <si>
    <t>P1S109</t>
  </si>
  <si>
    <t>P1S122</t>
  </si>
  <si>
    <t>P1S123</t>
  </si>
  <si>
    <t>P1S124</t>
  </si>
  <si>
    <t>P1S125</t>
  </si>
  <si>
    <t>P1S126</t>
  </si>
  <si>
    <t>P2S108</t>
  </si>
  <si>
    <t>P2S109</t>
  </si>
  <si>
    <t>P2S110</t>
  </si>
  <si>
    <t>P2S111</t>
  </si>
  <si>
    <t>P2S112</t>
  </si>
  <si>
    <t>P2S113</t>
  </si>
  <si>
    <t>P2S114</t>
  </si>
  <si>
    <t>P2S115</t>
  </si>
  <si>
    <t>P2S116</t>
  </si>
  <si>
    <t>P2S117</t>
  </si>
  <si>
    <t>P3S1C4</t>
  </si>
  <si>
    <t>P4S108</t>
  </si>
  <si>
    <t>P4S110</t>
  </si>
  <si>
    <t>P4S114</t>
  </si>
  <si>
    <t>P4S115</t>
  </si>
  <si>
    <t>P4S116</t>
  </si>
  <si>
    <t>P5S1C3</t>
  </si>
  <si>
    <t>V-108</t>
  </si>
  <si>
    <t>V-111</t>
  </si>
  <si>
    <t>V-112a</t>
  </si>
  <si>
    <t>V-112b</t>
  </si>
  <si>
    <t>V-113</t>
  </si>
  <si>
    <t>V-114</t>
  </si>
  <si>
    <t>V-115c</t>
  </si>
  <si>
    <t>laboratoire</t>
  </si>
  <si>
    <t>local spécifique</t>
  </si>
  <si>
    <t>salle aveugle</t>
  </si>
  <si>
    <t>ancienne cuisine</t>
  </si>
  <si>
    <t>atelier</t>
  </si>
  <si>
    <t>labo béton</t>
  </si>
  <si>
    <t>chambre froide</t>
  </si>
  <si>
    <t>LABO DNHLD</t>
  </si>
  <si>
    <t xml:space="preserve">local imagerie </t>
  </si>
  <si>
    <t>local four</t>
  </si>
  <si>
    <t>local batterie</t>
  </si>
  <si>
    <t>local compresseur</t>
  </si>
  <si>
    <t>salle fluage</t>
  </si>
  <si>
    <t>salle de bruit</t>
  </si>
  <si>
    <t>MEB</t>
  </si>
  <si>
    <t>halle composite</t>
  </si>
  <si>
    <t>salle LANG</t>
  </si>
  <si>
    <t>B008</t>
  </si>
  <si>
    <t>B009</t>
  </si>
  <si>
    <t>B011</t>
  </si>
  <si>
    <t>B012</t>
  </si>
  <si>
    <t>B019</t>
  </si>
  <si>
    <t>B020</t>
  </si>
  <si>
    <t>Laboratoires</t>
  </si>
  <si>
    <t>Aile BELGRAND</t>
  </si>
  <si>
    <t>SOUS-SOL CARNOT</t>
  </si>
  <si>
    <t>P008b</t>
  </si>
  <si>
    <t>P011</t>
  </si>
  <si>
    <t>P104</t>
  </si>
  <si>
    <t>P117</t>
  </si>
  <si>
    <t>P118</t>
  </si>
  <si>
    <t>P208</t>
  </si>
  <si>
    <t>Laboratoire</t>
  </si>
  <si>
    <t>Aile PRONY</t>
  </si>
  <si>
    <t>V007</t>
  </si>
  <si>
    <t>V012</t>
  </si>
  <si>
    <t>TP labo navier</t>
  </si>
  <si>
    <t>labo navier</t>
  </si>
  <si>
    <t>salle INSTRON</t>
  </si>
  <si>
    <t>salle ADAMEL</t>
  </si>
  <si>
    <t>MESNAGER</t>
  </si>
  <si>
    <t>Aile VICAT</t>
  </si>
  <si>
    <t xml:space="preserve">CCTP - ANNEXE 2 
EQUIPEMENTS SANITAIRES A FOURNIR </t>
  </si>
  <si>
    <t xml:space="preserve">CCTP - ANNEXE 5 
TABLEAU DES SURFACES 
</t>
  </si>
  <si>
    <t>CCTP - ANNEXE 6 
LISTE DES LABORATOIRES</t>
  </si>
  <si>
    <t>granit/parquet</t>
  </si>
  <si>
    <t>peinture au sol/parquet</t>
  </si>
  <si>
    <t>circulations sous-sol, couloirs</t>
  </si>
  <si>
    <t>sol métallique strié</t>
  </si>
  <si>
    <t>parquet / Carrelage</t>
  </si>
  <si>
    <t>Amphitéâtres</t>
  </si>
  <si>
    <t>Bureaux, labos et salles communes</t>
  </si>
  <si>
    <t>90% Moq. 10% Parquet (cauchy)</t>
  </si>
  <si>
    <t>Bibliothèque la Source</t>
  </si>
  <si>
    <t>Moq. / Parquet</t>
  </si>
  <si>
    <t xml:space="preserve">parquet </t>
  </si>
  <si>
    <t>Carrelage /résine</t>
  </si>
  <si>
    <t>moquette et parquet</t>
  </si>
  <si>
    <t>sol métallique strié /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</si>
</sst>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F&quot;_-;\-* #,##0.00\ &quot;F&quot;_-;_-* &quot;-&quot;??\ &quot;F&quot;_-;_-@_-"/>
  </numFmts>
  <fonts count="28" x14ac:knownFonts="1">
    <font>
      <sz val="11"/>
      <color theme="1"/>
      <name val="Calibri"/>
      <family val="2"/>
      <scheme val="minor"/>
    </font>
    <font>
      <b/>
      <sz val="20"/>
      <name val="Garamond"/>
      <family val="1"/>
    </font>
    <font>
      <sz val="11"/>
      <color theme="1"/>
      <name val="Garamond"/>
      <family val="1"/>
    </font>
    <font>
      <b/>
      <sz val="14"/>
      <color theme="1"/>
      <name val="Garamond"/>
      <family val="1"/>
    </font>
    <font>
      <b/>
      <sz val="11"/>
      <color theme="1"/>
      <name val="Garamond"/>
      <family val="1"/>
    </font>
    <font>
      <b/>
      <sz val="14"/>
      <color theme="3" tint="0.39997558519241921"/>
      <name val="Garamond"/>
      <family val="1"/>
    </font>
    <font>
      <sz val="10"/>
      <name val="Arial"/>
      <family val="2"/>
    </font>
    <font>
      <sz val="10"/>
      <name val="Palatino Linotype"/>
      <family val="1"/>
    </font>
    <font>
      <sz val="10"/>
      <name val="Garamond"/>
      <family val="1"/>
    </font>
    <font>
      <b/>
      <sz val="10"/>
      <name val="Garamond"/>
      <family val="1"/>
    </font>
    <font>
      <b/>
      <sz val="14"/>
      <name val="Garamond"/>
      <family val="1"/>
    </font>
    <font>
      <sz val="9"/>
      <name val="Garamond"/>
      <family val="1"/>
    </font>
    <font>
      <b/>
      <sz val="12"/>
      <name val="Garamond"/>
      <family val="1"/>
    </font>
    <font>
      <sz val="11"/>
      <name val="Garamond"/>
      <family val="1"/>
    </font>
    <font>
      <b/>
      <sz val="11"/>
      <color theme="1"/>
      <name val="Calibri"/>
      <family val="2"/>
      <scheme val="minor"/>
    </font>
    <font>
      <strike/>
      <sz val="9"/>
      <name val="Garamond"/>
      <family val="1"/>
    </font>
    <font>
      <strike/>
      <sz val="10"/>
      <name val="Garamond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sz val="8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6"/>
      <name val="Garamond"/>
      <family val="1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2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5" xfId="0" applyFont="1" applyBorder="1"/>
    <xf numFmtId="0" fontId="4" fillId="0" borderId="26" xfId="0" applyFont="1" applyBorder="1"/>
    <xf numFmtId="0" fontId="4" fillId="0" borderId="20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/>
    </xf>
    <xf numFmtId="1" fontId="4" fillId="4" borderId="9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1" fontId="4" fillId="4" borderId="12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3" borderId="14" xfId="0" applyNumberFormat="1" applyFont="1" applyFill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1" xfId="0" applyFont="1" applyBorder="1"/>
    <xf numFmtId="0" fontId="4" fillId="0" borderId="29" xfId="0" applyFont="1" applyBorder="1"/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2" fillId="0" borderId="8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39" xfId="0" applyFont="1" applyBorder="1"/>
    <xf numFmtId="0" fontId="2" fillId="0" borderId="37" xfId="0" applyFont="1" applyBorder="1" applyAlignment="1">
      <alignment horizontal="center" vertical="center"/>
    </xf>
    <xf numFmtId="0" fontId="2" fillId="0" borderId="37" xfId="0" applyFont="1" applyBorder="1"/>
    <xf numFmtId="0" fontId="2" fillId="0" borderId="40" xfId="0" applyFont="1" applyBorder="1"/>
    <xf numFmtId="0" fontId="2" fillId="0" borderId="4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8" fillId="0" borderId="0" xfId="0" applyFont="1" applyAlignment="1">
      <alignment horizontal="center"/>
    </xf>
    <xf numFmtId="0" fontId="20" fillId="0" borderId="0" xfId="0" applyFont="1"/>
    <xf numFmtId="0" fontId="14" fillId="0" borderId="0" xfId="0" applyFont="1"/>
    <xf numFmtId="0" fontId="0" fillId="0" borderId="4" xfId="0" applyBorder="1"/>
    <xf numFmtId="0" fontId="14" fillId="0" borderId="0" xfId="0" applyFont="1" applyAlignment="1">
      <alignment vertical="center"/>
    </xf>
    <xf numFmtId="0" fontId="21" fillId="0" borderId="0" xfId="0" applyFont="1" applyAlignment="1">
      <alignment wrapText="1"/>
    </xf>
    <xf numFmtId="0" fontId="21" fillId="0" borderId="4" xfId="0" applyFont="1" applyBorder="1" applyAlignment="1">
      <alignment wrapText="1"/>
    </xf>
    <xf numFmtId="0" fontId="20" fillId="0" borderId="4" xfId="0" applyFont="1" applyBorder="1"/>
    <xf numFmtId="0" fontId="19" fillId="0" borderId="4" xfId="0" applyFont="1" applyBorder="1"/>
    <xf numFmtId="0" fontId="20" fillId="0" borderId="14" xfId="0" applyFont="1" applyBorder="1"/>
    <xf numFmtId="0" fontId="19" fillId="0" borderId="14" xfId="0" applyFont="1" applyBorder="1"/>
    <xf numFmtId="0" fontId="21" fillId="0" borderId="14" xfId="0" applyFont="1" applyBorder="1" applyAlignment="1">
      <alignment wrapText="1"/>
    </xf>
    <xf numFmtId="0" fontId="0" fillId="0" borderId="14" xfId="0" applyBorder="1"/>
    <xf numFmtId="0" fontId="3" fillId="9" borderId="41" xfId="0" applyFont="1" applyFill="1" applyBorder="1" applyAlignment="1">
      <alignment horizontal="center" vertical="center"/>
    </xf>
    <xf numFmtId="0" fontId="10" fillId="9" borderId="41" xfId="3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 vertical="center" wrapText="1"/>
    </xf>
    <xf numFmtId="0" fontId="23" fillId="5" borderId="41" xfId="0" applyFont="1" applyFill="1" applyBorder="1" applyAlignment="1">
      <alignment horizontal="left" vertical="center"/>
    </xf>
    <xf numFmtId="0" fontId="12" fillId="5" borderId="41" xfId="3" applyFont="1" applyFill="1" applyBorder="1" applyAlignment="1">
      <alignment vertical="center" wrapText="1"/>
    </xf>
    <xf numFmtId="0" fontId="22" fillId="5" borderId="41" xfId="0" applyFont="1" applyFill="1" applyBorder="1"/>
    <xf numFmtId="0" fontId="4" fillId="10" borderId="41" xfId="0" applyFont="1" applyFill="1" applyBorder="1" applyAlignment="1">
      <alignment horizontal="left" vertical="center"/>
    </xf>
    <xf numFmtId="0" fontId="12" fillId="10" borderId="41" xfId="3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41" xfId="0" applyFont="1" applyBorder="1" applyAlignment="1">
      <alignment vertical="center"/>
    </xf>
    <xf numFmtId="0" fontId="13" fillId="0" borderId="41" xfId="3" applyFont="1" applyBorder="1" applyAlignment="1">
      <alignment horizontal="left" vertical="center" wrapText="1"/>
    </xf>
    <xf numFmtId="0" fontId="11" fillId="11" borderId="41" xfId="3" applyFont="1" applyFill="1" applyBorder="1" applyAlignment="1">
      <alignment horizontal="left" vertical="center"/>
    </xf>
    <xf numFmtId="0" fontId="8" fillId="11" borderId="41" xfId="3" applyFont="1" applyFill="1" applyBorder="1" applyAlignment="1">
      <alignment horizontal="center" vertical="center"/>
    </xf>
    <xf numFmtId="0" fontId="8" fillId="0" borderId="41" xfId="3" applyFont="1" applyBorder="1" applyAlignment="1">
      <alignment horizontal="center" vertical="center"/>
    </xf>
    <xf numFmtId="0" fontId="8" fillId="0" borderId="41" xfId="3" applyFont="1" applyBorder="1" applyAlignment="1">
      <alignment horizontal="center" vertical="center" wrapText="1"/>
    </xf>
    <xf numFmtId="0" fontId="4" fillId="0" borderId="41" xfId="0" applyFont="1" applyBorder="1"/>
    <xf numFmtId="0" fontId="15" fillId="0" borderId="41" xfId="3" applyFont="1" applyBorder="1" applyAlignment="1">
      <alignment horizontal="left" vertical="center"/>
    </xf>
    <xf numFmtId="0" fontId="16" fillId="0" borderId="41" xfId="3" applyFont="1" applyBorder="1" applyAlignment="1">
      <alignment horizontal="center" vertical="center"/>
    </xf>
    <xf numFmtId="0" fontId="8" fillId="11" borderId="41" xfId="3" applyFont="1" applyFill="1" applyBorder="1" applyAlignment="1">
      <alignment horizontal="center" vertical="center" wrapText="1"/>
    </xf>
    <xf numFmtId="0" fontId="16" fillId="0" borderId="41" xfId="3" applyFont="1" applyBorder="1" applyAlignment="1">
      <alignment horizontal="center" vertical="center" wrapText="1"/>
    </xf>
    <xf numFmtId="0" fontId="15" fillId="11" borderId="41" xfId="3" applyFont="1" applyFill="1" applyBorder="1" applyAlignment="1">
      <alignment horizontal="left" vertical="center"/>
    </xf>
    <xf numFmtId="0" fontId="16" fillId="11" borderId="41" xfId="3" applyFont="1" applyFill="1" applyBorder="1" applyAlignment="1">
      <alignment horizontal="center" vertical="center"/>
    </xf>
    <xf numFmtId="0" fontId="11" fillId="0" borderId="41" xfId="3" applyFont="1" applyBorder="1" applyAlignment="1">
      <alignment horizontal="left" vertical="center"/>
    </xf>
    <xf numFmtId="0" fontId="8" fillId="10" borderId="41" xfId="3" applyFont="1" applyFill="1" applyBorder="1" applyAlignment="1">
      <alignment horizontal="center" vertical="center"/>
    </xf>
    <xf numFmtId="0" fontId="8" fillId="10" borderId="41" xfId="3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/>
    </xf>
    <xf numFmtId="0" fontId="12" fillId="0" borderId="41" xfId="3" applyFont="1" applyBorder="1" applyAlignment="1">
      <alignment vertical="center"/>
    </xf>
    <xf numFmtId="0" fontId="9" fillId="0" borderId="41" xfId="3" applyFont="1" applyBorder="1" applyAlignment="1">
      <alignment vertical="center"/>
    </xf>
    <xf numFmtId="0" fontId="12" fillId="11" borderId="41" xfId="3" applyFont="1" applyFill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8" fillId="0" borderId="41" xfId="3" applyFont="1" applyBorder="1" applyAlignment="1">
      <alignment vertical="center" wrapText="1"/>
    </xf>
    <xf numFmtId="0" fontId="9" fillId="11" borderId="41" xfId="3" applyFont="1" applyFill="1" applyBorder="1" applyAlignment="1">
      <alignment vertical="center"/>
    </xf>
    <xf numFmtId="0" fontId="8" fillId="12" borderId="41" xfId="3" applyFont="1" applyFill="1" applyBorder="1" applyAlignment="1">
      <alignment horizontal="center" vertical="center"/>
    </xf>
    <xf numFmtId="0" fontId="22" fillId="0" borderId="41" xfId="0" applyFont="1" applyBorder="1"/>
    <xf numFmtId="0" fontId="22" fillId="0" borderId="41" xfId="0" applyFont="1" applyBorder="1" applyAlignment="1">
      <alignment horizontal="justify" vertical="center"/>
    </xf>
    <xf numFmtId="0" fontId="23" fillId="5" borderId="41" xfId="0" applyFont="1" applyFill="1" applyBorder="1"/>
    <xf numFmtId="0" fontId="13" fillId="5" borderId="41" xfId="3" applyFont="1" applyFill="1" applyBorder="1" applyAlignment="1">
      <alignment horizontal="left" vertical="center" wrapText="1"/>
    </xf>
    <xf numFmtId="0" fontId="11" fillId="5" borderId="41" xfId="3" applyFont="1" applyFill="1" applyBorder="1" applyAlignment="1">
      <alignment horizontal="left" vertical="center"/>
    </xf>
    <xf numFmtId="0" fontId="8" fillId="5" borderId="41" xfId="3" applyFont="1" applyFill="1" applyBorder="1" applyAlignment="1">
      <alignment horizontal="center" vertical="center"/>
    </xf>
    <xf numFmtId="0" fontId="8" fillId="5" borderId="41" xfId="3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vertical="center"/>
    </xf>
    <xf numFmtId="0" fontId="2" fillId="5" borderId="41" xfId="0" applyFont="1" applyFill="1" applyBorder="1"/>
    <xf numFmtId="0" fontId="2" fillId="11" borderId="41" xfId="0" applyFont="1" applyFill="1" applyBorder="1"/>
    <xf numFmtId="0" fontId="2" fillId="5" borderId="41" xfId="0" applyFont="1" applyFill="1" applyBorder="1" applyAlignment="1">
      <alignment wrapText="1"/>
    </xf>
    <xf numFmtId="0" fontId="23" fillId="5" borderId="41" xfId="0" applyFont="1" applyFill="1" applyBorder="1" applyAlignment="1">
      <alignment horizontal="justify" vertical="center"/>
    </xf>
    <xf numFmtId="0" fontId="23" fillId="7" borderId="41" xfId="0" applyFont="1" applyFill="1" applyBorder="1"/>
    <xf numFmtId="0" fontId="2" fillId="7" borderId="41" xfId="0" applyFont="1" applyFill="1" applyBorder="1" applyAlignment="1">
      <alignment wrapText="1"/>
    </xf>
    <xf numFmtId="0" fontId="2" fillId="7" borderId="41" xfId="0" applyFont="1" applyFill="1" applyBorder="1"/>
    <xf numFmtId="0" fontId="2" fillId="0" borderId="1" xfId="0" applyFont="1" applyBorder="1" applyAlignment="1">
      <alignment wrapText="1"/>
    </xf>
    <xf numFmtId="0" fontId="4" fillId="0" borderId="41" xfId="0" applyFont="1" applyBorder="1" applyAlignment="1">
      <alignment horizontal="left" vertical="center"/>
    </xf>
    <xf numFmtId="0" fontId="12" fillId="0" borderId="41" xfId="3" applyFont="1" applyBorder="1" applyAlignment="1">
      <alignment horizontal="center" vertical="center" wrapText="1"/>
    </xf>
    <xf numFmtId="0" fontId="2" fillId="0" borderId="41" xfId="0" applyFont="1" applyBorder="1" applyAlignment="1">
      <alignment wrapText="1"/>
    </xf>
    <xf numFmtId="0" fontId="6" fillId="0" borderId="4" xfId="1" applyBorder="1" applyAlignment="1">
      <alignment vertical="center"/>
    </xf>
    <xf numFmtId="0" fontId="6" fillId="0" borderId="4" xfId="1" applyBorder="1" applyAlignment="1">
      <alignment horizontal="left" vertical="center"/>
    </xf>
    <xf numFmtId="0" fontId="24" fillId="0" borderId="4" xfId="1" applyFont="1" applyBorder="1" applyAlignment="1">
      <alignment horizontal="left" vertical="center"/>
    </xf>
    <xf numFmtId="0" fontId="6" fillId="0" borderId="4" xfId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25" fillId="0" borderId="4" xfId="0" applyFont="1" applyBorder="1"/>
    <xf numFmtId="0" fontId="2" fillId="0" borderId="4" xfId="0" applyFont="1" applyBorder="1" applyAlignment="1">
      <alignment horizontal="center" vertical="center"/>
    </xf>
    <xf numFmtId="0" fontId="1" fillId="8" borderId="41" xfId="3" applyFont="1" applyFill="1" applyBorder="1" applyAlignment="1">
      <alignment horizontal="center" vertical="center" wrapText="1"/>
    </xf>
    <xf numFmtId="0" fontId="10" fillId="13" borderId="18" xfId="3" applyFont="1" applyFill="1" applyBorder="1" applyAlignment="1">
      <alignment horizontal="center" vertical="center" wrapText="1"/>
    </xf>
    <xf numFmtId="0" fontId="10" fillId="13" borderId="42" xfId="3" applyFont="1" applyFill="1" applyBorder="1" applyAlignment="1">
      <alignment horizontal="center" vertical="center" wrapText="1"/>
    </xf>
    <xf numFmtId="0" fontId="10" fillId="13" borderId="19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6" borderId="35" xfId="0" applyFont="1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4" fillId="4" borderId="3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4" borderId="3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14" borderId="43" xfId="1" applyFont="1" applyFill="1" applyBorder="1" applyAlignment="1">
      <alignment horizontal="center" vertical="center"/>
    </xf>
    <xf numFmtId="0" fontId="26" fillId="14" borderId="13" xfId="1" applyFont="1" applyFill="1" applyBorder="1" applyAlignment="1">
      <alignment horizontal="center" vertical="center"/>
    </xf>
    <xf numFmtId="0" fontId="26" fillId="14" borderId="44" xfId="1" applyFont="1" applyFill="1" applyBorder="1" applyAlignment="1">
      <alignment horizontal="center" vertical="center"/>
    </xf>
    <xf numFmtId="0" fontId="26" fillId="14" borderId="34" xfId="1" applyFont="1" applyFill="1" applyBorder="1" applyAlignment="1">
      <alignment horizontal="center" vertical="center"/>
    </xf>
    <xf numFmtId="0" fontId="26" fillId="14" borderId="27" xfId="1" applyFont="1" applyFill="1" applyBorder="1" applyAlignment="1">
      <alignment horizontal="center" vertical="center"/>
    </xf>
    <xf numFmtId="0" fontId="26" fillId="14" borderId="23" xfId="1" applyFont="1" applyFill="1" applyBorder="1" applyAlignment="1">
      <alignment horizontal="center" vertical="center"/>
    </xf>
    <xf numFmtId="49" fontId="27" fillId="2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/>
    </xf>
  </cellXfs>
  <cellStyles count="4">
    <cellStyle name="Monétaire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mruColors>
      <color rgb="FF006666"/>
      <color rgb="FF00808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34059-50A6-41CD-9BD6-3BD84EF506FD}">
  <dimension ref="A1:T101"/>
  <sheetViews>
    <sheetView zoomScale="85" zoomScaleNormal="85" workbookViewId="0">
      <pane xSplit="3" ySplit="2" topLeftCell="D40" activePane="bottomRight" state="frozen"/>
      <selection pane="topRight" activeCell="B1" sqref="B1"/>
      <selection pane="bottomLeft" activeCell="A6" sqref="A6"/>
      <selection pane="bottomRight" activeCell="B82" sqref="B82"/>
    </sheetView>
  </sheetViews>
  <sheetFormatPr baseColWidth="10" defaultRowHeight="15" x14ac:dyDescent="0.25"/>
  <cols>
    <col min="1" max="1" width="15.140625" bestFit="1" customWidth="1"/>
    <col min="2" max="2" width="70" bestFit="1" customWidth="1"/>
    <col min="3" max="3" width="16.5703125" style="75" customWidth="1"/>
    <col min="4" max="9" width="16.5703125" customWidth="1"/>
    <col min="10" max="10" width="5.28515625" customWidth="1"/>
    <col min="11" max="12" width="16.5703125" customWidth="1"/>
    <col min="13" max="13" width="17.7109375" customWidth="1"/>
    <col min="14" max="14" width="16.5703125" customWidth="1"/>
    <col min="15" max="15" width="18.85546875" customWidth="1"/>
    <col min="16" max="16" width="14.140625" customWidth="1"/>
  </cols>
  <sheetData>
    <row r="1" spans="1:20" ht="27" customHeight="1" thickBot="1" x14ac:dyDescent="0.3">
      <c r="A1" s="143" t="s">
        <v>97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20" s="70" customFormat="1" ht="45" customHeight="1" thickBot="1" x14ac:dyDescent="0.35">
      <c r="A2" s="83" t="s">
        <v>84</v>
      </c>
      <c r="B2" s="83" t="s">
        <v>96</v>
      </c>
      <c r="C2" s="84" t="s">
        <v>214</v>
      </c>
      <c r="D2" s="84" t="s">
        <v>86</v>
      </c>
      <c r="E2" s="84" t="s">
        <v>87</v>
      </c>
      <c r="F2" s="84" t="s">
        <v>88</v>
      </c>
      <c r="G2" s="84" t="s">
        <v>89</v>
      </c>
      <c r="H2" s="84" t="s">
        <v>90</v>
      </c>
      <c r="I2" s="84" t="s">
        <v>91</v>
      </c>
      <c r="J2" s="144"/>
      <c r="K2" s="84" t="s">
        <v>92</v>
      </c>
      <c r="L2" s="84" t="s">
        <v>93</v>
      </c>
      <c r="M2" s="84" t="s">
        <v>235</v>
      </c>
      <c r="N2" s="84" t="s">
        <v>94</v>
      </c>
      <c r="O2" s="84" t="s">
        <v>114</v>
      </c>
      <c r="P2" s="85" t="s">
        <v>232</v>
      </c>
    </row>
    <row r="3" spans="1:20" s="71" customFormat="1" ht="16.5" customHeight="1" thickBot="1" x14ac:dyDescent="0.3">
      <c r="A3" s="86" t="s">
        <v>85</v>
      </c>
      <c r="B3" s="86" t="s">
        <v>95</v>
      </c>
      <c r="C3" s="87"/>
      <c r="D3" s="87"/>
      <c r="E3" s="87"/>
      <c r="F3" s="87"/>
      <c r="G3" s="87"/>
      <c r="H3" s="87"/>
      <c r="I3" s="87"/>
      <c r="J3" s="145"/>
      <c r="K3" s="87"/>
      <c r="L3" s="87"/>
      <c r="M3" s="87"/>
      <c r="N3" s="87"/>
      <c r="O3" s="87"/>
      <c r="P3" s="88"/>
    </row>
    <row r="4" spans="1:20" ht="16.5" customHeight="1" thickBot="1" x14ac:dyDescent="0.3">
      <c r="A4" s="89" t="s">
        <v>99</v>
      </c>
      <c r="B4" s="89" t="s">
        <v>98</v>
      </c>
      <c r="C4" s="90"/>
      <c r="D4" s="90"/>
      <c r="E4" s="90"/>
      <c r="F4" s="90"/>
      <c r="G4" s="90"/>
      <c r="H4" s="90"/>
      <c r="I4" s="90"/>
      <c r="J4" s="145"/>
      <c r="K4" s="90"/>
      <c r="L4" s="90"/>
      <c r="M4" s="90"/>
      <c r="N4" s="90"/>
      <c r="O4" s="90"/>
      <c r="P4" s="91"/>
    </row>
    <row r="5" spans="1:20" ht="30.75" thickBot="1" x14ac:dyDescent="0.3">
      <c r="A5" s="92" t="s">
        <v>102</v>
      </c>
      <c r="B5" s="92" t="s">
        <v>103</v>
      </c>
      <c r="C5" s="93" t="s">
        <v>80</v>
      </c>
      <c r="D5" s="94"/>
      <c r="E5" s="95"/>
      <c r="F5" s="95"/>
      <c r="G5" s="95"/>
      <c r="H5" s="95"/>
      <c r="I5" s="96"/>
      <c r="J5" s="145"/>
      <c r="K5" s="97"/>
      <c r="L5" s="97"/>
      <c r="M5" s="97"/>
      <c r="N5" s="97"/>
      <c r="O5" s="97"/>
      <c r="P5" s="98"/>
      <c r="Q5" s="72"/>
      <c r="R5" s="72"/>
      <c r="S5" s="72"/>
      <c r="T5" s="72"/>
    </row>
    <row r="6" spans="1:20" ht="60.75" thickBot="1" x14ac:dyDescent="0.3">
      <c r="A6" s="92" t="s">
        <v>102</v>
      </c>
      <c r="B6" s="92" t="s">
        <v>103</v>
      </c>
      <c r="C6" s="93" t="s">
        <v>100</v>
      </c>
      <c r="D6" s="94"/>
      <c r="E6" s="95"/>
      <c r="F6" s="95"/>
      <c r="G6" s="95"/>
      <c r="H6" s="95"/>
      <c r="I6" s="96"/>
      <c r="J6" s="145"/>
      <c r="K6" s="97"/>
      <c r="L6" s="97"/>
      <c r="M6" s="97"/>
      <c r="N6" s="97"/>
      <c r="O6" s="97"/>
      <c r="P6" s="98"/>
      <c r="Q6" s="72"/>
      <c r="R6" s="72"/>
      <c r="S6" s="72"/>
      <c r="T6" s="72"/>
    </row>
    <row r="7" spans="1:20" ht="45.75" thickBot="1" x14ac:dyDescent="0.3">
      <c r="A7" s="92" t="s">
        <v>102</v>
      </c>
      <c r="B7" s="92" t="s">
        <v>103</v>
      </c>
      <c r="C7" s="93" t="s">
        <v>101</v>
      </c>
      <c r="D7" s="99"/>
      <c r="E7" s="100"/>
      <c r="F7" s="100"/>
      <c r="G7" s="100"/>
      <c r="H7" s="100"/>
      <c r="I7" s="100"/>
      <c r="J7" s="145"/>
      <c r="K7" s="101"/>
      <c r="L7" s="102"/>
      <c r="M7" s="102"/>
      <c r="N7" s="102"/>
      <c r="O7" s="102"/>
      <c r="P7" s="91"/>
    </row>
    <row r="8" spans="1:20" ht="45.75" thickBot="1" x14ac:dyDescent="0.3">
      <c r="A8" s="92" t="s">
        <v>104</v>
      </c>
      <c r="B8" s="92" t="s">
        <v>105</v>
      </c>
      <c r="C8" s="93" t="s">
        <v>82</v>
      </c>
      <c r="D8" s="103"/>
      <c r="E8" s="104"/>
      <c r="F8" s="104"/>
      <c r="G8" s="104"/>
      <c r="H8" s="104"/>
      <c r="I8" s="100"/>
      <c r="J8" s="145"/>
      <c r="K8" s="100"/>
      <c r="L8" s="102"/>
      <c r="M8" s="102"/>
      <c r="N8" s="102"/>
      <c r="O8" s="102"/>
      <c r="P8" s="91"/>
    </row>
    <row r="9" spans="1:20" ht="13.5" customHeight="1" thickBot="1" x14ac:dyDescent="0.3">
      <c r="A9" s="89" t="s">
        <v>106</v>
      </c>
      <c r="B9" s="89" t="s">
        <v>118</v>
      </c>
      <c r="C9" s="90"/>
      <c r="D9" s="105"/>
      <c r="E9" s="96"/>
      <c r="F9" s="96"/>
      <c r="G9" s="96"/>
      <c r="H9" s="96"/>
      <c r="I9" s="96"/>
      <c r="J9" s="145"/>
      <c r="K9" s="97"/>
      <c r="L9" s="97"/>
      <c r="M9" s="97"/>
      <c r="N9" s="97"/>
      <c r="O9" s="97"/>
      <c r="P9" s="91"/>
    </row>
    <row r="10" spans="1:20" ht="60.75" thickBot="1" x14ac:dyDescent="0.3">
      <c r="A10" s="92" t="s">
        <v>107</v>
      </c>
      <c r="B10" s="92" t="s">
        <v>108</v>
      </c>
      <c r="C10" s="93" t="s">
        <v>110</v>
      </c>
      <c r="D10" s="105"/>
      <c r="E10" s="96"/>
      <c r="F10" s="95"/>
      <c r="G10" s="96"/>
      <c r="H10" s="96"/>
      <c r="I10" s="96"/>
      <c r="J10" s="145"/>
      <c r="K10" s="97"/>
      <c r="L10" s="97"/>
      <c r="M10" s="97"/>
      <c r="N10" s="97"/>
      <c r="O10" s="97"/>
      <c r="P10" s="91"/>
    </row>
    <row r="11" spans="1:20" ht="60.75" thickBot="1" x14ac:dyDescent="0.3">
      <c r="A11" s="92" t="s">
        <v>111</v>
      </c>
      <c r="B11" s="92" t="s">
        <v>112</v>
      </c>
      <c r="C11" s="93" t="s">
        <v>113</v>
      </c>
      <c r="D11" s="94"/>
      <c r="E11" s="96"/>
      <c r="F11" s="96"/>
      <c r="G11" s="96"/>
      <c r="H11" s="96"/>
      <c r="I11" s="96"/>
      <c r="J11" s="145"/>
      <c r="K11" s="97"/>
      <c r="L11" s="97"/>
      <c r="M11" s="97"/>
      <c r="N11" s="97"/>
      <c r="O11" s="101"/>
      <c r="P11" s="91"/>
    </row>
    <row r="12" spans="1:20" ht="30.75" thickBot="1" x14ac:dyDescent="0.3">
      <c r="A12" s="92" t="s">
        <v>111</v>
      </c>
      <c r="B12" s="92" t="s">
        <v>112</v>
      </c>
      <c r="C12" s="93" t="s">
        <v>115</v>
      </c>
      <c r="D12" s="94"/>
      <c r="E12" s="95"/>
      <c r="F12" s="95"/>
      <c r="G12" s="95"/>
      <c r="H12" s="95"/>
      <c r="I12" s="96"/>
      <c r="J12" s="145"/>
      <c r="K12" s="97"/>
      <c r="L12" s="97"/>
      <c r="M12" s="97"/>
      <c r="N12" s="97"/>
      <c r="O12" s="97"/>
      <c r="P12" s="91"/>
    </row>
    <row r="13" spans="1:20" ht="45.75" thickBot="1" x14ac:dyDescent="0.3">
      <c r="A13" s="92" t="s">
        <v>111</v>
      </c>
      <c r="B13" s="92" t="s">
        <v>112</v>
      </c>
      <c r="C13" s="93" t="s">
        <v>116</v>
      </c>
      <c r="D13" s="105"/>
      <c r="E13" s="96"/>
      <c r="F13" s="96"/>
      <c r="G13" s="96"/>
      <c r="H13" s="96"/>
      <c r="I13" s="96"/>
      <c r="J13" s="145"/>
      <c r="K13" s="97"/>
      <c r="L13" s="97"/>
      <c r="M13" s="101"/>
      <c r="N13" s="97"/>
      <c r="O13" s="97"/>
      <c r="P13" s="98"/>
      <c r="Q13" s="72"/>
      <c r="R13" s="72"/>
      <c r="S13" s="72"/>
      <c r="T13" s="72"/>
    </row>
    <row r="14" spans="1:20" ht="16.5" customHeight="1" thickBot="1" x14ac:dyDescent="0.3">
      <c r="A14" s="89" t="s">
        <v>117</v>
      </c>
      <c r="B14" s="89" t="s">
        <v>109</v>
      </c>
      <c r="C14" s="90"/>
      <c r="D14" s="90"/>
      <c r="E14" s="90"/>
      <c r="F14" s="90"/>
      <c r="G14" s="90"/>
      <c r="H14" s="90"/>
      <c r="I14" s="90"/>
      <c r="J14" s="145"/>
      <c r="K14" s="107"/>
      <c r="L14" s="107"/>
      <c r="M14" s="107"/>
      <c r="N14" s="107"/>
      <c r="O14" s="107"/>
      <c r="P14" s="107"/>
      <c r="Q14" s="72"/>
      <c r="R14" s="72"/>
      <c r="S14" s="72"/>
      <c r="T14" s="72"/>
    </row>
    <row r="15" spans="1:20" ht="75.75" thickBot="1" x14ac:dyDescent="0.3">
      <c r="A15" s="92" t="s">
        <v>117</v>
      </c>
      <c r="B15" s="92" t="s">
        <v>109</v>
      </c>
      <c r="C15" s="131" t="s">
        <v>119</v>
      </c>
      <c r="D15" s="96"/>
      <c r="E15" s="96"/>
      <c r="F15" s="95"/>
      <c r="G15" s="96"/>
      <c r="H15" s="96"/>
      <c r="I15" s="96"/>
      <c r="J15" s="145"/>
      <c r="K15" s="97"/>
      <c r="L15" s="97"/>
      <c r="M15" s="97"/>
      <c r="N15" s="97"/>
      <c r="O15" s="97"/>
      <c r="P15" s="91"/>
    </row>
    <row r="16" spans="1:20" ht="16.5" customHeight="1" thickBot="1" x14ac:dyDescent="0.3">
      <c r="A16" s="89" t="s">
        <v>120</v>
      </c>
      <c r="B16" s="89" t="s">
        <v>121</v>
      </c>
      <c r="C16" s="90"/>
      <c r="D16" s="106"/>
      <c r="E16" s="106"/>
      <c r="F16" s="106"/>
      <c r="G16" s="106"/>
      <c r="H16" s="106"/>
      <c r="I16" s="106"/>
      <c r="J16" s="145"/>
      <c r="K16" s="107"/>
      <c r="L16" s="107"/>
      <c r="M16" s="107"/>
      <c r="N16" s="107"/>
      <c r="O16" s="107"/>
      <c r="P16" s="107"/>
    </row>
    <row r="17" spans="1:20" ht="75.75" thickBot="1" x14ac:dyDescent="0.3">
      <c r="A17" s="91" t="s">
        <v>120</v>
      </c>
      <c r="B17" s="91" t="s">
        <v>121</v>
      </c>
      <c r="C17" s="93" t="s">
        <v>122</v>
      </c>
      <c r="D17" s="105"/>
      <c r="E17" s="96"/>
      <c r="F17" s="96"/>
      <c r="G17" s="95"/>
      <c r="H17" s="96"/>
      <c r="I17" s="96"/>
      <c r="J17" s="145"/>
      <c r="K17" s="97"/>
      <c r="L17" s="97"/>
      <c r="M17" s="97"/>
      <c r="N17" s="97"/>
      <c r="O17" s="97"/>
      <c r="P17" s="91"/>
    </row>
    <row r="18" spans="1:20" ht="75.75" thickBot="1" x14ac:dyDescent="0.3">
      <c r="A18" s="91" t="s">
        <v>120</v>
      </c>
      <c r="B18" s="91" t="s">
        <v>121</v>
      </c>
      <c r="C18" s="93" t="s">
        <v>123</v>
      </c>
      <c r="D18" s="105"/>
      <c r="E18" s="96"/>
      <c r="F18" s="96"/>
      <c r="G18" s="95"/>
      <c r="H18" s="96"/>
      <c r="I18" s="96"/>
      <c r="J18" s="145"/>
      <c r="K18" s="96"/>
      <c r="L18" s="97"/>
      <c r="M18" s="97"/>
      <c r="N18" s="97"/>
      <c r="O18" s="97"/>
      <c r="P18" s="98"/>
      <c r="Q18" s="72"/>
      <c r="R18" s="72"/>
      <c r="S18" s="72"/>
      <c r="T18" s="72"/>
    </row>
    <row r="19" spans="1:20" ht="16.5" customHeight="1" thickBot="1" x14ac:dyDescent="0.3">
      <c r="A19" s="89" t="s">
        <v>124</v>
      </c>
      <c r="B19" s="89" t="s">
        <v>238</v>
      </c>
      <c r="C19" s="90"/>
      <c r="D19" s="105"/>
      <c r="E19" s="96"/>
      <c r="F19" s="95"/>
      <c r="G19" s="96"/>
      <c r="H19" s="96"/>
      <c r="I19" s="96"/>
      <c r="J19" s="145"/>
      <c r="K19" s="107"/>
      <c r="L19" s="107"/>
      <c r="M19" s="107"/>
      <c r="N19" s="107"/>
      <c r="O19" s="107"/>
      <c r="P19" s="91"/>
    </row>
    <row r="20" spans="1:20" ht="16.5" thickBot="1" x14ac:dyDescent="0.3">
      <c r="A20" s="89" t="s">
        <v>125</v>
      </c>
      <c r="B20" s="89" t="s">
        <v>127</v>
      </c>
      <c r="C20" s="90"/>
      <c r="D20" s="107"/>
      <c r="E20" s="107"/>
      <c r="F20" s="107"/>
      <c r="G20" s="107"/>
      <c r="H20" s="107"/>
      <c r="I20" s="107"/>
      <c r="J20" s="145"/>
      <c r="K20" s="97"/>
      <c r="L20" s="97"/>
      <c r="M20" s="97"/>
      <c r="N20" s="97"/>
      <c r="O20" s="97"/>
      <c r="P20" s="91"/>
    </row>
    <row r="21" spans="1:20" ht="16.5" customHeight="1" thickBot="1" x14ac:dyDescent="0.3">
      <c r="A21" s="132"/>
      <c r="B21" s="108" t="s">
        <v>236</v>
      </c>
      <c r="C21" s="133"/>
      <c r="D21" s="94"/>
      <c r="E21" s="95"/>
      <c r="F21" s="95"/>
      <c r="G21" s="95"/>
      <c r="H21" s="95"/>
      <c r="I21" s="96"/>
      <c r="J21" s="145"/>
      <c r="K21" s="97"/>
      <c r="L21" s="97"/>
      <c r="M21" s="97"/>
      <c r="N21" s="97"/>
      <c r="O21" s="97"/>
      <c r="P21" s="91"/>
    </row>
    <row r="22" spans="1:20" ht="16.5" customHeight="1" thickBot="1" x14ac:dyDescent="0.3">
      <c r="A22" s="132"/>
      <c r="B22" s="108" t="s">
        <v>237</v>
      </c>
      <c r="C22" s="133"/>
      <c r="D22" s="94"/>
      <c r="E22" s="96"/>
      <c r="F22" s="94"/>
      <c r="G22" s="96"/>
      <c r="H22" s="94"/>
      <c r="I22" s="96"/>
      <c r="J22" s="145"/>
      <c r="K22" s="97"/>
      <c r="L22" s="97"/>
      <c r="M22" s="97"/>
      <c r="N22" s="97"/>
      <c r="O22" s="97"/>
      <c r="P22" s="91"/>
    </row>
    <row r="23" spans="1:20" ht="16.5" customHeight="1" thickBot="1" x14ac:dyDescent="0.3">
      <c r="A23" s="89" t="s">
        <v>126</v>
      </c>
      <c r="B23" s="89" t="s">
        <v>128</v>
      </c>
      <c r="C23" s="90"/>
      <c r="D23" s="105"/>
      <c r="E23" s="96"/>
      <c r="F23" s="96"/>
      <c r="G23" s="106"/>
      <c r="H23" s="106"/>
      <c r="I23" s="106"/>
      <c r="J23" s="145"/>
      <c r="K23" s="107"/>
      <c r="L23" s="107"/>
      <c r="M23" s="107"/>
      <c r="N23" s="107"/>
      <c r="O23" s="107"/>
      <c r="P23" s="91"/>
    </row>
    <row r="24" spans="1:20" ht="75.75" thickBot="1" x14ac:dyDescent="0.3">
      <c r="A24" s="108" t="s">
        <v>130</v>
      </c>
      <c r="B24" s="108" t="s">
        <v>128</v>
      </c>
      <c r="C24" s="134" t="s">
        <v>129</v>
      </c>
      <c r="D24" s="105"/>
      <c r="E24" s="95"/>
      <c r="F24" s="96"/>
      <c r="G24" s="96"/>
      <c r="H24" s="95"/>
      <c r="I24" s="96"/>
      <c r="J24" s="145"/>
      <c r="K24" s="97"/>
      <c r="L24" s="97"/>
      <c r="M24" s="97"/>
      <c r="N24" s="97"/>
      <c r="O24" s="97"/>
      <c r="P24" s="91"/>
    </row>
    <row r="25" spans="1:20" s="71" customFormat="1" ht="16.5" customHeight="1" thickBot="1" x14ac:dyDescent="0.3">
      <c r="A25" s="86" t="s">
        <v>131</v>
      </c>
      <c r="B25" s="86" t="s">
        <v>132</v>
      </c>
      <c r="C25" s="86"/>
      <c r="D25" s="87"/>
      <c r="E25" s="87"/>
      <c r="F25" s="87"/>
      <c r="G25" s="87"/>
      <c r="H25" s="87"/>
      <c r="I25" s="87"/>
      <c r="J25" s="145"/>
      <c r="K25" s="87"/>
      <c r="L25" s="87"/>
      <c r="M25" s="87"/>
      <c r="N25" s="87"/>
      <c r="O25" s="87"/>
      <c r="P25" s="88"/>
    </row>
    <row r="26" spans="1:20" ht="16.5" customHeight="1" thickBot="1" x14ac:dyDescent="0.3">
      <c r="A26" s="89" t="s">
        <v>134</v>
      </c>
      <c r="B26" s="89" t="s">
        <v>133</v>
      </c>
      <c r="C26" s="90"/>
      <c r="D26" s="105"/>
      <c r="E26" s="96"/>
      <c r="F26" s="96"/>
      <c r="G26" s="96"/>
      <c r="H26" s="96"/>
      <c r="I26" s="96"/>
      <c r="J26" s="145"/>
      <c r="K26" s="97"/>
      <c r="L26" s="97"/>
      <c r="M26" s="97"/>
      <c r="N26" s="97"/>
      <c r="O26" s="97"/>
      <c r="P26" s="91"/>
    </row>
    <row r="27" spans="1:20" ht="15.75" customHeight="1" thickBot="1" x14ac:dyDescent="0.3">
      <c r="A27" s="91" t="s">
        <v>136</v>
      </c>
      <c r="B27" s="91" t="s">
        <v>142</v>
      </c>
      <c r="C27" s="93" t="s">
        <v>155</v>
      </c>
      <c r="D27" s="94"/>
      <c r="E27" s="95"/>
      <c r="F27" s="95"/>
      <c r="G27" s="95"/>
      <c r="H27" s="95"/>
      <c r="I27" s="96"/>
      <c r="J27" s="145"/>
      <c r="K27" s="97"/>
      <c r="L27" s="97"/>
      <c r="M27" s="97"/>
      <c r="N27" s="97"/>
      <c r="O27" s="97"/>
      <c r="P27" s="91"/>
    </row>
    <row r="28" spans="1:20" ht="15.75" customHeight="1" thickBot="1" x14ac:dyDescent="0.3">
      <c r="A28" s="91" t="s">
        <v>137</v>
      </c>
      <c r="B28" s="91" t="s">
        <v>143</v>
      </c>
      <c r="C28" s="93" t="s">
        <v>155</v>
      </c>
      <c r="D28" s="94"/>
      <c r="E28" s="95"/>
      <c r="F28" s="95"/>
      <c r="G28" s="95"/>
      <c r="H28" s="95"/>
      <c r="I28" s="96"/>
      <c r="J28" s="145"/>
      <c r="K28" s="97"/>
      <c r="L28" s="97"/>
      <c r="M28" s="97"/>
      <c r="N28" s="97"/>
      <c r="O28" s="97"/>
      <c r="P28" s="91"/>
    </row>
    <row r="29" spans="1:20" ht="15.75" customHeight="1" thickBot="1" x14ac:dyDescent="0.3">
      <c r="A29" s="91" t="s">
        <v>138</v>
      </c>
      <c r="B29" s="91" t="s">
        <v>108</v>
      </c>
      <c r="C29" s="93" t="s">
        <v>155</v>
      </c>
      <c r="D29" s="94"/>
      <c r="E29" s="96"/>
      <c r="F29" s="96"/>
      <c r="G29" s="96"/>
      <c r="H29" s="96"/>
      <c r="I29" s="96"/>
      <c r="J29" s="145"/>
      <c r="K29" s="97"/>
      <c r="L29" s="97"/>
      <c r="M29" s="97"/>
      <c r="N29" s="97"/>
      <c r="O29" s="97"/>
      <c r="P29" s="91"/>
    </row>
    <row r="30" spans="1:20" ht="15.75" customHeight="1" thickBot="1" x14ac:dyDescent="0.3">
      <c r="A30" s="91" t="s">
        <v>139</v>
      </c>
      <c r="B30" s="91" t="s">
        <v>144</v>
      </c>
      <c r="C30" s="93" t="s">
        <v>155</v>
      </c>
      <c r="D30" s="105"/>
      <c r="E30" s="96"/>
      <c r="F30" s="96"/>
      <c r="G30" s="96"/>
      <c r="H30" s="95"/>
      <c r="I30" s="96"/>
      <c r="J30" s="145"/>
      <c r="K30" s="97"/>
      <c r="L30" s="97"/>
      <c r="M30" s="97"/>
      <c r="N30" s="97"/>
      <c r="O30" s="97"/>
      <c r="P30" s="91"/>
    </row>
    <row r="31" spans="1:20" ht="15.75" customHeight="1" thickBot="1" x14ac:dyDescent="0.3">
      <c r="A31" s="91" t="s">
        <v>140</v>
      </c>
      <c r="B31" s="91" t="s">
        <v>146</v>
      </c>
      <c r="C31" s="93" t="s">
        <v>155</v>
      </c>
      <c r="D31" s="105"/>
      <c r="E31" s="91"/>
      <c r="F31" s="96"/>
      <c r="G31" s="96"/>
      <c r="H31" s="95"/>
      <c r="I31" s="96"/>
      <c r="J31" s="145"/>
      <c r="K31" s="97"/>
      <c r="L31" s="97"/>
      <c r="M31" s="97"/>
      <c r="N31" s="97"/>
      <c r="O31" s="97"/>
      <c r="P31" s="91"/>
    </row>
    <row r="32" spans="1:20" ht="15.75" customHeight="1" thickBot="1" x14ac:dyDescent="0.3">
      <c r="A32" s="91" t="s">
        <v>141</v>
      </c>
      <c r="B32" s="91" t="s">
        <v>145</v>
      </c>
      <c r="C32" s="93" t="s">
        <v>155</v>
      </c>
      <c r="D32" s="105"/>
      <c r="E32" s="96"/>
      <c r="F32" s="96"/>
      <c r="G32" s="96"/>
      <c r="H32" s="96"/>
      <c r="I32" s="96"/>
      <c r="J32" s="145"/>
      <c r="K32" s="97"/>
      <c r="L32" s="97"/>
      <c r="M32" s="101"/>
      <c r="N32" s="97"/>
      <c r="O32" s="97"/>
      <c r="P32" s="91"/>
    </row>
    <row r="33" spans="1:20" ht="15.75" customHeight="1" thickBot="1" x14ac:dyDescent="0.3">
      <c r="A33" s="91" t="s">
        <v>147</v>
      </c>
      <c r="B33" s="91" t="s">
        <v>149</v>
      </c>
      <c r="C33" s="93" t="s">
        <v>155</v>
      </c>
      <c r="D33" s="105"/>
      <c r="E33" s="96"/>
      <c r="F33" s="96"/>
      <c r="G33" s="96"/>
      <c r="H33" s="96"/>
      <c r="I33" s="96"/>
      <c r="J33" s="145"/>
      <c r="K33" s="101"/>
      <c r="L33" s="97"/>
      <c r="M33" s="97"/>
      <c r="N33" s="97"/>
      <c r="O33" s="97"/>
      <c r="P33" s="91"/>
    </row>
    <row r="34" spans="1:20" ht="15.75" customHeight="1" thickBot="1" x14ac:dyDescent="0.3">
      <c r="A34" s="91" t="s">
        <v>148</v>
      </c>
      <c r="B34" s="91" t="s">
        <v>150</v>
      </c>
      <c r="C34" s="93" t="s">
        <v>155</v>
      </c>
      <c r="D34" s="105"/>
      <c r="E34" s="96"/>
      <c r="F34" s="96"/>
      <c r="G34" s="96"/>
      <c r="H34" s="96"/>
      <c r="I34" s="96"/>
      <c r="J34" s="145"/>
      <c r="K34" s="96"/>
      <c r="L34" s="96"/>
      <c r="M34" s="96"/>
      <c r="N34" s="101"/>
      <c r="O34" s="97"/>
      <c r="P34" s="91"/>
    </row>
    <row r="35" spans="1:20" ht="16.5" customHeight="1" thickBot="1" x14ac:dyDescent="0.3">
      <c r="A35" s="91" t="s">
        <v>153</v>
      </c>
      <c r="B35" s="91" t="s">
        <v>151</v>
      </c>
      <c r="C35" s="93" t="s">
        <v>155</v>
      </c>
      <c r="D35" s="109"/>
      <c r="E35" s="109"/>
      <c r="F35" s="109"/>
      <c r="G35" s="109"/>
      <c r="H35" s="109"/>
      <c r="I35" s="109"/>
      <c r="J35" s="145"/>
      <c r="K35" s="109"/>
      <c r="L35" s="109"/>
      <c r="M35" s="109"/>
      <c r="N35" s="101"/>
      <c r="O35" s="91"/>
      <c r="P35" s="91"/>
    </row>
    <row r="36" spans="1:20" ht="15.75" customHeight="1" thickBot="1" x14ac:dyDescent="0.3">
      <c r="A36" s="91" t="s">
        <v>154</v>
      </c>
      <c r="B36" s="91" t="s">
        <v>152</v>
      </c>
      <c r="C36" s="93" t="s">
        <v>155</v>
      </c>
      <c r="D36" s="110"/>
      <c r="E36" s="110"/>
      <c r="F36" s="110"/>
      <c r="G36" s="110"/>
      <c r="H36" s="110"/>
      <c r="I36" s="110"/>
      <c r="J36" s="145"/>
      <c r="K36" s="110"/>
      <c r="L36" s="110"/>
      <c r="M36" s="110"/>
      <c r="N36" s="97"/>
      <c r="O36" s="110"/>
      <c r="P36" s="91"/>
    </row>
    <row r="37" spans="1:20" ht="15.75" customHeight="1" thickBot="1" x14ac:dyDescent="0.3">
      <c r="A37" s="89" t="s">
        <v>135</v>
      </c>
      <c r="B37" s="89" t="s">
        <v>156</v>
      </c>
      <c r="C37" s="93"/>
      <c r="D37" s="105"/>
      <c r="E37" s="96"/>
      <c r="F37" s="96"/>
      <c r="G37" s="96"/>
      <c r="H37" s="96"/>
      <c r="I37" s="96"/>
      <c r="J37" s="145"/>
      <c r="K37" s="97"/>
      <c r="L37" s="97"/>
      <c r="M37" s="97"/>
      <c r="N37" s="97"/>
      <c r="O37" s="97"/>
      <c r="P37" s="91"/>
    </row>
    <row r="38" spans="1:20" ht="15.75" customHeight="1" thickBot="1" x14ac:dyDescent="0.3">
      <c r="A38" s="108" t="s">
        <v>157</v>
      </c>
      <c r="B38" s="91" t="s">
        <v>142</v>
      </c>
      <c r="C38" s="93" t="s">
        <v>155</v>
      </c>
      <c r="D38" s="94"/>
      <c r="E38" s="95"/>
      <c r="F38" s="95"/>
      <c r="G38" s="95"/>
      <c r="H38" s="95"/>
      <c r="I38" s="96"/>
      <c r="J38" s="145"/>
      <c r="K38" s="97"/>
      <c r="L38" s="97"/>
      <c r="M38" s="97"/>
      <c r="N38" s="97"/>
      <c r="O38" s="97"/>
      <c r="P38" s="91"/>
    </row>
    <row r="39" spans="1:20" ht="60.75" thickBot="1" x14ac:dyDescent="0.3">
      <c r="A39" s="108" t="s">
        <v>158</v>
      </c>
      <c r="B39" s="91" t="s">
        <v>108</v>
      </c>
      <c r="C39" s="93" t="s">
        <v>162</v>
      </c>
      <c r="D39" s="111"/>
      <c r="E39" s="109"/>
      <c r="F39" s="109"/>
      <c r="G39" s="109"/>
      <c r="H39" s="109"/>
      <c r="I39" s="109"/>
      <c r="J39" s="145"/>
      <c r="K39" s="109"/>
      <c r="L39" s="109"/>
      <c r="M39" s="109"/>
      <c r="N39" s="109"/>
      <c r="O39" s="91"/>
      <c r="P39" s="91"/>
    </row>
    <row r="40" spans="1:20" ht="15" customHeight="1" thickBot="1" x14ac:dyDescent="0.3">
      <c r="A40" s="108" t="s">
        <v>158</v>
      </c>
      <c r="B40" s="91" t="s">
        <v>108</v>
      </c>
      <c r="C40" s="93" t="s">
        <v>163</v>
      </c>
      <c r="D40" s="109"/>
      <c r="E40" s="109"/>
      <c r="F40" s="109"/>
      <c r="G40" s="109"/>
      <c r="H40" s="109"/>
      <c r="I40" s="109"/>
      <c r="J40" s="145"/>
      <c r="K40" s="109"/>
      <c r="L40" s="109"/>
      <c r="M40" s="109"/>
      <c r="N40" s="111"/>
      <c r="O40" s="111"/>
      <c r="P40" s="91"/>
    </row>
    <row r="41" spans="1:20" ht="15.75" customHeight="1" thickBot="1" x14ac:dyDescent="0.3">
      <c r="A41" s="108" t="s">
        <v>159</v>
      </c>
      <c r="B41" s="91" t="s">
        <v>144</v>
      </c>
      <c r="C41" s="93" t="s">
        <v>155</v>
      </c>
      <c r="D41" s="109"/>
      <c r="E41" s="109"/>
      <c r="F41" s="109"/>
      <c r="G41" s="109"/>
      <c r="H41" s="95"/>
      <c r="I41" s="109"/>
      <c r="J41" s="145"/>
      <c r="K41" s="109"/>
      <c r="L41" s="109"/>
      <c r="M41" s="109"/>
      <c r="N41" s="109"/>
      <c r="O41" s="91"/>
      <c r="P41" s="91"/>
    </row>
    <row r="42" spans="1:20" ht="15.75" customHeight="1" thickBot="1" x14ac:dyDescent="0.3">
      <c r="A42" s="108" t="s">
        <v>160</v>
      </c>
      <c r="B42" s="91" t="s">
        <v>149</v>
      </c>
      <c r="C42" s="93" t="s">
        <v>155</v>
      </c>
      <c r="D42" s="105"/>
      <c r="E42" s="96"/>
      <c r="F42" s="96"/>
      <c r="G42" s="96"/>
      <c r="H42" s="96"/>
      <c r="I42" s="96"/>
      <c r="J42" s="145"/>
      <c r="K42" s="95"/>
      <c r="L42" s="97"/>
      <c r="M42" s="97"/>
      <c r="N42" s="97"/>
      <c r="O42" s="97"/>
      <c r="P42" s="91"/>
    </row>
    <row r="43" spans="1:20" s="71" customFormat="1" ht="16.5" customHeight="1" thickBot="1" x14ac:dyDescent="0.3">
      <c r="A43" s="86" t="s">
        <v>164</v>
      </c>
      <c r="B43" s="86" t="s">
        <v>165</v>
      </c>
      <c r="C43" s="86"/>
      <c r="D43" s="87"/>
      <c r="E43" s="87"/>
      <c r="F43" s="87"/>
      <c r="G43" s="87"/>
      <c r="H43" s="87"/>
      <c r="I43" s="87"/>
      <c r="J43" s="145"/>
      <c r="K43" s="87"/>
      <c r="L43" s="87"/>
      <c r="M43" s="87"/>
      <c r="N43" s="87"/>
      <c r="O43" s="87"/>
      <c r="P43" s="88"/>
    </row>
    <row r="44" spans="1:20" ht="30.75" thickBot="1" x14ac:dyDescent="0.3">
      <c r="A44" s="108" t="s">
        <v>166</v>
      </c>
      <c r="B44" s="91" t="s">
        <v>108</v>
      </c>
      <c r="C44" s="93" t="s">
        <v>173</v>
      </c>
      <c r="D44" s="94"/>
      <c r="E44" s="96"/>
      <c r="F44" s="96"/>
      <c r="G44" s="96"/>
      <c r="H44" s="96"/>
      <c r="I44" s="96"/>
      <c r="J44" s="145"/>
      <c r="K44" s="96"/>
      <c r="L44" s="97"/>
      <c r="M44" s="97"/>
      <c r="N44" s="97"/>
      <c r="O44" s="97"/>
      <c r="P44" s="91"/>
    </row>
    <row r="45" spans="1:20" ht="15.75" customHeight="1" thickBot="1" x14ac:dyDescent="0.3">
      <c r="A45" s="108" t="s">
        <v>167</v>
      </c>
      <c r="B45" s="91" t="s">
        <v>144</v>
      </c>
      <c r="C45" s="93" t="s">
        <v>155</v>
      </c>
      <c r="D45" s="94"/>
      <c r="E45" s="96"/>
      <c r="F45" s="96"/>
      <c r="G45" s="96"/>
      <c r="H45" s="96"/>
      <c r="I45" s="96"/>
      <c r="J45" s="145"/>
      <c r="K45" s="96"/>
      <c r="L45" s="97"/>
      <c r="M45" s="97"/>
      <c r="N45" s="97"/>
      <c r="O45" s="97"/>
      <c r="P45" s="98"/>
      <c r="Q45" s="72"/>
      <c r="R45" s="72"/>
      <c r="S45" s="72"/>
      <c r="T45" s="72"/>
    </row>
    <row r="46" spans="1:20" ht="15.75" customHeight="1" thickBot="1" x14ac:dyDescent="0.3">
      <c r="A46" s="108" t="s">
        <v>168</v>
      </c>
      <c r="B46" s="91" t="s">
        <v>146</v>
      </c>
      <c r="C46" s="93" t="s">
        <v>155</v>
      </c>
      <c r="D46" s="94"/>
      <c r="E46" s="110"/>
      <c r="F46" s="110"/>
      <c r="G46" s="110"/>
      <c r="H46" s="110"/>
      <c r="I46" s="110"/>
      <c r="J46" s="145"/>
      <c r="K46" s="110"/>
      <c r="L46" s="110"/>
      <c r="M46" s="110"/>
      <c r="N46" s="110"/>
      <c r="O46" s="110"/>
      <c r="P46" s="112"/>
      <c r="Q46" s="74"/>
      <c r="R46" s="74"/>
      <c r="S46" s="74"/>
      <c r="T46" s="74"/>
    </row>
    <row r="47" spans="1:20" ht="15.75" customHeight="1" thickBot="1" x14ac:dyDescent="0.3">
      <c r="A47" s="108" t="s">
        <v>169</v>
      </c>
      <c r="B47" s="91" t="s">
        <v>145</v>
      </c>
      <c r="C47" s="93" t="s">
        <v>155</v>
      </c>
      <c r="D47" s="105"/>
      <c r="E47" s="96"/>
      <c r="F47" s="96"/>
      <c r="G47" s="96"/>
      <c r="H47" s="96"/>
      <c r="I47" s="96"/>
      <c r="J47" s="145"/>
      <c r="K47" s="97"/>
      <c r="L47" s="97"/>
      <c r="M47" s="101"/>
      <c r="N47" s="97"/>
      <c r="O47" s="97"/>
      <c r="P47" s="112"/>
      <c r="Q47" s="74"/>
      <c r="R47" s="74"/>
      <c r="S47" s="74"/>
      <c r="T47" s="74"/>
    </row>
    <row r="48" spans="1:20" ht="15.75" customHeight="1" thickBot="1" x14ac:dyDescent="0.3">
      <c r="A48" s="108" t="s">
        <v>170</v>
      </c>
      <c r="B48" s="91" t="s">
        <v>149</v>
      </c>
      <c r="C48" s="93" t="s">
        <v>155</v>
      </c>
      <c r="D48" s="105"/>
      <c r="E48" s="96"/>
      <c r="F48" s="96"/>
      <c r="G48" s="96"/>
      <c r="H48" s="96"/>
      <c r="I48" s="96"/>
      <c r="J48" s="145"/>
      <c r="K48" s="101"/>
      <c r="L48" s="97"/>
      <c r="M48" s="97"/>
      <c r="N48" s="97"/>
      <c r="O48" s="97"/>
      <c r="P48" s="112"/>
      <c r="Q48" s="74"/>
      <c r="R48" s="74"/>
      <c r="S48" s="74"/>
      <c r="T48" s="74"/>
    </row>
    <row r="49" spans="1:20" ht="15.75" customHeight="1" thickBot="1" x14ac:dyDescent="0.3">
      <c r="A49" s="108" t="s">
        <v>171</v>
      </c>
      <c r="B49" s="91" t="s">
        <v>150</v>
      </c>
      <c r="C49" s="93" t="s">
        <v>155</v>
      </c>
      <c r="D49" s="105"/>
      <c r="E49" s="96"/>
      <c r="F49" s="96"/>
      <c r="G49" s="96"/>
      <c r="H49" s="96"/>
      <c r="I49" s="96"/>
      <c r="J49" s="145"/>
      <c r="K49" s="97"/>
      <c r="L49" s="97"/>
      <c r="M49" s="97"/>
      <c r="N49" s="101"/>
      <c r="O49" s="97"/>
      <c r="P49" s="112"/>
      <c r="Q49" s="74"/>
      <c r="R49" s="74"/>
      <c r="S49" s="74"/>
      <c r="T49" s="74"/>
    </row>
    <row r="50" spans="1:20" ht="15.75" customHeight="1" thickBot="1" x14ac:dyDescent="0.3">
      <c r="A50" s="108" t="s">
        <v>172</v>
      </c>
      <c r="B50" s="91" t="s">
        <v>152</v>
      </c>
      <c r="C50" s="93" t="s">
        <v>155</v>
      </c>
      <c r="D50" s="105"/>
      <c r="E50" s="96"/>
      <c r="F50" s="96"/>
      <c r="G50" s="96"/>
      <c r="H50" s="96"/>
      <c r="I50" s="96"/>
      <c r="J50" s="145"/>
      <c r="K50" s="97"/>
      <c r="L50" s="97"/>
      <c r="M50" s="97"/>
      <c r="N50" s="101"/>
      <c r="O50" s="97"/>
      <c r="P50" s="112"/>
      <c r="Q50" s="74"/>
      <c r="R50" s="74"/>
      <c r="S50" s="74"/>
      <c r="T50" s="74"/>
    </row>
    <row r="51" spans="1:20" s="71" customFormat="1" ht="16.5" customHeight="1" thickBot="1" x14ac:dyDescent="0.3">
      <c r="A51" s="86" t="s">
        <v>174</v>
      </c>
      <c r="B51" s="86" t="s">
        <v>184</v>
      </c>
      <c r="C51" s="86"/>
      <c r="D51" s="87"/>
      <c r="E51" s="87"/>
      <c r="F51" s="87"/>
      <c r="G51" s="87"/>
      <c r="H51" s="87"/>
      <c r="I51" s="87"/>
      <c r="J51" s="145"/>
      <c r="K51" s="87"/>
      <c r="L51" s="87"/>
      <c r="M51" s="87"/>
      <c r="N51" s="87"/>
      <c r="O51" s="87"/>
      <c r="P51" s="88"/>
    </row>
    <row r="52" spans="1:20" ht="30.75" thickBot="1" x14ac:dyDescent="0.3">
      <c r="A52" s="108" t="s">
        <v>175</v>
      </c>
      <c r="B52" s="91" t="s">
        <v>108</v>
      </c>
      <c r="C52" s="93" t="s">
        <v>173</v>
      </c>
      <c r="D52" s="105"/>
      <c r="E52" s="95"/>
      <c r="F52" s="96"/>
      <c r="G52" s="96"/>
      <c r="H52" s="96"/>
      <c r="I52" s="96"/>
      <c r="J52" s="145"/>
      <c r="K52" s="96"/>
      <c r="L52" s="97"/>
      <c r="M52" s="97"/>
      <c r="N52" s="97"/>
      <c r="O52" s="97"/>
      <c r="P52" s="112"/>
      <c r="Q52" s="74"/>
      <c r="R52" s="74"/>
      <c r="S52" s="74"/>
      <c r="T52" s="74"/>
    </row>
    <row r="53" spans="1:20" ht="15.75" customHeight="1" thickBot="1" x14ac:dyDescent="0.3">
      <c r="A53" s="108" t="s">
        <v>176</v>
      </c>
      <c r="B53" s="91" t="s">
        <v>144</v>
      </c>
      <c r="C53" s="93" t="s">
        <v>155</v>
      </c>
      <c r="D53" s="105"/>
      <c r="E53" s="95"/>
      <c r="F53" s="96"/>
      <c r="G53" s="96"/>
      <c r="H53" s="96"/>
      <c r="I53" s="96"/>
      <c r="J53" s="145"/>
      <c r="K53" s="97"/>
      <c r="L53" s="97"/>
      <c r="M53" s="97"/>
      <c r="N53" s="97"/>
      <c r="O53" s="97"/>
      <c r="P53" s="112"/>
      <c r="Q53" s="74"/>
      <c r="R53" s="74"/>
      <c r="S53" s="74"/>
      <c r="T53" s="74"/>
    </row>
    <row r="54" spans="1:20" ht="15.75" customHeight="1" thickBot="1" x14ac:dyDescent="0.3">
      <c r="A54" s="108" t="s">
        <v>177</v>
      </c>
      <c r="B54" s="91" t="s">
        <v>146</v>
      </c>
      <c r="C54" s="93" t="s">
        <v>155</v>
      </c>
      <c r="D54" s="105"/>
      <c r="E54" s="95"/>
      <c r="F54" s="96"/>
      <c r="G54" s="96"/>
      <c r="H54" s="96"/>
      <c r="I54" s="96"/>
      <c r="J54" s="145"/>
      <c r="K54" s="96"/>
      <c r="L54" s="97"/>
      <c r="M54" s="97"/>
      <c r="N54" s="97"/>
      <c r="O54" s="97"/>
      <c r="P54" s="112"/>
      <c r="Q54" s="74"/>
      <c r="R54" s="74"/>
      <c r="S54" s="74"/>
      <c r="T54" s="74"/>
    </row>
    <row r="55" spans="1:20" ht="15.75" customHeight="1" thickBot="1" x14ac:dyDescent="0.3">
      <c r="A55" s="108" t="s">
        <v>178</v>
      </c>
      <c r="B55" s="91" t="s">
        <v>145</v>
      </c>
      <c r="C55" s="93" t="s">
        <v>155</v>
      </c>
      <c r="D55" s="105"/>
      <c r="E55" s="96"/>
      <c r="F55" s="96"/>
      <c r="G55" s="96"/>
      <c r="H55" s="96"/>
      <c r="I55" s="96"/>
      <c r="J55" s="145"/>
      <c r="K55" s="97"/>
      <c r="L55" s="97"/>
      <c r="M55" s="101"/>
      <c r="N55" s="97"/>
      <c r="O55" s="97"/>
      <c r="P55" s="112"/>
      <c r="Q55" s="74"/>
      <c r="R55" s="74"/>
      <c r="S55" s="74"/>
      <c r="T55" s="74"/>
    </row>
    <row r="56" spans="1:20" ht="15.75" customHeight="1" thickBot="1" x14ac:dyDescent="0.3">
      <c r="A56" s="108" t="s">
        <v>179</v>
      </c>
      <c r="B56" s="91" t="s">
        <v>149</v>
      </c>
      <c r="C56" s="93" t="s">
        <v>155</v>
      </c>
      <c r="D56" s="105"/>
      <c r="E56" s="96"/>
      <c r="F56" s="96"/>
      <c r="G56" s="96"/>
      <c r="H56" s="96"/>
      <c r="I56" s="96"/>
      <c r="J56" s="145"/>
      <c r="K56" s="101"/>
      <c r="L56" s="97"/>
      <c r="M56" s="97"/>
      <c r="N56" s="97"/>
      <c r="O56" s="97"/>
      <c r="P56" s="112"/>
      <c r="Q56" s="74"/>
      <c r="R56" s="74"/>
      <c r="S56" s="74"/>
      <c r="T56" s="74"/>
    </row>
    <row r="57" spans="1:20" ht="15.75" customHeight="1" thickBot="1" x14ac:dyDescent="0.3">
      <c r="A57" s="108" t="s">
        <v>180</v>
      </c>
      <c r="B57" s="91" t="s">
        <v>150</v>
      </c>
      <c r="C57" s="93" t="s">
        <v>155</v>
      </c>
      <c r="D57" s="105"/>
      <c r="E57" s="96"/>
      <c r="F57" s="96"/>
      <c r="G57" s="96"/>
      <c r="H57" s="96"/>
      <c r="I57" s="96"/>
      <c r="J57" s="145"/>
      <c r="K57" s="96"/>
      <c r="L57" s="97"/>
      <c r="M57" s="97"/>
      <c r="N57" s="101"/>
      <c r="O57" s="97"/>
      <c r="P57" s="112"/>
      <c r="Q57" s="74"/>
      <c r="R57" s="74"/>
      <c r="S57" s="74"/>
      <c r="T57" s="74"/>
    </row>
    <row r="58" spans="1:20" ht="15.75" customHeight="1" thickBot="1" x14ac:dyDescent="0.3">
      <c r="A58" s="108" t="s">
        <v>181</v>
      </c>
      <c r="B58" s="91" t="s">
        <v>152</v>
      </c>
      <c r="C58" s="93" t="s">
        <v>155</v>
      </c>
      <c r="D58" s="105"/>
      <c r="E58" s="96"/>
      <c r="F58" s="96"/>
      <c r="G58" s="96"/>
      <c r="H58" s="96"/>
      <c r="I58" s="96"/>
      <c r="J58" s="145"/>
      <c r="K58" s="96"/>
      <c r="L58" s="97"/>
      <c r="M58" s="97"/>
      <c r="N58" s="101"/>
      <c r="O58" s="97"/>
      <c r="P58" s="112"/>
      <c r="Q58" s="74"/>
      <c r="R58" s="74"/>
      <c r="S58" s="74"/>
      <c r="T58" s="74"/>
    </row>
    <row r="59" spans="1:20" s="71" customFormat="1" ht="16.5" customHeight="1" thickBot="1" x14ac:dyDescent="0.3">
      <c r="A59" s="86" t="s">
        <v>182</v>
      </c>
      <c r="B59" s="86" t="s">
        <v>183</v>
      </c>
      <c r="C59" s="86"/>
      <c r="D59" s="87"/>
      <c r="E59" s="87"/>
      <c r="F59" s="87"/>
      <c r="G59" s="87"/>
      <c r="H59" s="87"/>
      <c r="I59" s="87"/>
      <c r="J59" s="145"/>
      <c r="K59" s="87"/>
      <c r="L59" s="87"/>
      <c r="M59" s="87"/>
      <c r="N59" s="87"/>
      <c r="O59" s="87"/>
      <c r="P59" s="88"/>
    </row>
    <row r="60" spans="1:20" ht="15.75" customHeight="1" thickBot="1" x14ac:dyDescent="0.3">
      <c r="A60" s="108" t="s">
        <v>186</v>
      </c>
      <c r="B60" s="91" t="s">
        <v>185</v>
      </c>
      <c r="C60" s="93" t="s">
        <v>191</v>
      </c>
      <c r="D60" s="94"/>
      <c r="E60" s="95"/>
      <c r="F60" s="95"/>
      <c r="G60" s="95"/>
      <c r="H60" s="95"/>
      <c r="I60" s="96"/>
      <c r="J60" s="145"/>
      <c r="K60" s="96"/>
      <c r="L60" s="96"/>
      <c r="M60" s="96"/>
      <c r="N60" s="97"/>
      <c r="O60" s="97"/>
      <c r="P60" s="112"/>
      <c r="Q60" s="74"/>
      <c r="R60" s="74"/>
      <c r="S60" s="74"/>
      <c r="T60" s="74"/>
    </row>
    <row r="61" spans="1:20" ht="30.75" thickBot="1" x14ac:dyDescent="0.3">
      <c r="A61" s="108" t="s">
        <v>192</v>
      </c>
      <c r="B61" s="91" t="s">
        <v>108</v>
      </c>
      <c r="C61" s="93" t="s">
        <v>173</v>
      </c>
      <c r="D61" s="94"/>
      <c r="E61" s="95"/>
      <c r="F61" s="95"/>
      <c r="G61" s="95"/>
      <c r="H61" s="95"/>
      <c r="I61" s="96"/>
      <c r="J61" s="145"/>
      <c r="K61" s="97"/>
      <c r="L61" s="97"/>
      <c r="M61" s="97"/>
      <c r="N61" s="97"/>
      <c r="O61" s="97"/>
      <c r="P61" s="112"/>
      <c r="Q61" s="74"/>
      <c r="R61" s="74"/>
      <c r="S61" s="74"/>
      <c r="T61" s="74"/>
    </row>
    <row r="62" spans="1:20" ht="15.75" customHeight="1" thickBot="1" x14ac:dyDescent="0.3">
      <c r="A62" s="108" t="s">
        <v>193</v>
      </c>
      <c r="B62" s="91" t="s">
        <v>239</v>
      </c>
      <c r="C62" s="93" t="s">
        <v>194</v>
      </c>
      <c r="D62" s="105"/>
      <c r="E62" s="96"/>
      <c r="F62" s="96"/>
      <c r="G62" s="96"/>
      <c r="H62" s="95"/>
      <c r="I62" s="96"/>
      <c r="J62" s="145"/>
      <c r="K62" s="97"/>
      <c r="L62" s="97"/>
      <c r="M62" s="97"/>
      <c r="N62" s="97"/>
      <c r="O62" s="97"/>
      <c r="P62" s="112"/>
      <c r="Q62" s="74"/>
      <c r="R62" s="74"/>
      <c r="S62" s="74"/>
      <c r="T62" s="74"/>
    </row>
    <row r="63" spans="1:20" ht="15.75" customHeight="1" thickBot="1" x14ac:dyDescent="0.3">
      <c r="A63" s="108" t="s">
        <v>195</v>
      </c>
      <c r="B63" s="91" t="s">
        <v>202</v>
      </c>
      <c r="C63" s="113" t="s">
        <v>155</v>
      </c>
      <c r="D63" s="114"/>
      <c r="E63" s="114"/>
      <c r="F63" s="114"/>
      <c r="G63" s="114"/>
      <c r="H63" s="114"/>
      <c r="I63" s="110"/>
      <c r="J63" s="145"/>
      <c r="K63" s="110"/>
      <c r="L63" s="110"/>
      <c r="M63" s="110"/>
      <c r="N63" s="110"/>
      <c r="O63" s="110"/>
      <c r="P63" s="112"/>
      <c r="Q63" s="74"/>
      <c r="R63" s="74"/>
      <c r="S63" s="74"/>
      <c r="T63" s="74"/>
    </row>
    <row r="64" spans="1:20" ht="15.75" customHeight="1" thickBot="1" x14ac:dyDescent="0.3">
      <c r="A64" s="108" t="s">
        <v>196</v>
      </c>
      <c r="B64" s="91" t="s">
        <v>203</v>
      </c>
      <c r="C64" s="113" t="s">
        <v>155</v>
      </c>
      <c r="D64" s="114"/>
      <c r="E64" s="114"/>
      <c r="F64" s="114"/>
      <c r="G64" s="114"/>
      <c r="H64" s="114"/>
      <c r="I64" s="110"/>
      <c r="J64" s="145"/>
      <c r="K64" s="110"/>
      <c r="L64" s="110"/>
      <c r="M64" s="110"/>
      <c r="N64" s="110"/>
      <c r="O64" s="110"/>
      <c r="P64" s="112"/>
      <c r="Q64" s="74"/>
      <c r="R64" s="74"/>
      <c r="S64" s="74"/>
      <c r="T64" s="74"/>
    </row>
    <row r="65" spans="1:20" ht="15.75" customHeight="1" thickBot="1" x14ac:dyDescent="0.3">
      <c r="A65" s="108" t="s">
        <v>197</v>
      </c>
      <c r="B65" s="91" t="s">
        <v>204</v>
      </c>
      <c r="C65" s="113" t="s">
        <v>155</v>
      </c>
      <c r="D65" s="114"/>
      <c r="E65" s="114"/>
      <c r="F65" s="114"/>
      <c r="G65" s="114"/>
      <c r="H65" s="114"/>
      <c r="I65" s="110"/>
      <c r="J65" s="145"/>
      <c r="K65" s="110"/>
      <c r="L65" s="110"/>
      <c r="M65" s="110"/>
      <c r="N65" s="110"/>
      <c r="O65" s="110"/>
      <c r="P65" s="112"/>
      <c r="Q65" s="74"/>
      <c r="R65" s="74"/>
      <c r="S65" s="74"/>
      <c r="T65" s="74"/>
    </row>
    <row r="66" spans="1:20" ht="15.75" customHeight="1" thickBot="1" x14ac:dyDescent="0.3">
      <c r="A66" s="108" t="s">
        <v>198</v>
      </c>
      <c r="B66" s="91" t="s">
        <v>205</v>
      </c>
      <c r="C66" s="113" t="s">
        <v>155</v>
      </c>
      <c r="D66" s="114"/>
      <c r="E66" s="114"/>
      <c r="F66" s="114"/>
      <c r="G66" s="114"/>
      <c r="H66" s="114"/>
      <c r="I66" s="110"/>
      <c r="J66" s="145"/>
      <c r="K66" s="110"/>
      <c r="L66" s="110"/>
      <c r="M66" s="110"/>
      <c r="N66" s="110"/>
      <c r="O66" s="110"/>
      <c r="P66" s="112"/>
      <c r="Q66" s="74"/>
      <c r="R66" s="74"/>
      <c r="S66" s="74"/>
      <c r="T66" s="74"/>
    </row>
    <row r="67" spans="1:20" ht="15.75" customHeight="1" thickBot="1" x14ac:dyDescent="0.3">
      <c r="A67" s="108" t="s">
        <v>199</v>
      </c>
      <c r="B67" s="91" t="s">
        <v>206</v>
      </c>
      <c r="C67" s="113" t="s">
        <v>155</v>
      </c>
      <c r="D67" s="114"/>
      <c r="E67" s="114"/>
      <c r="F67" s="114"/>
      <c r="G67" s="114"/>
      <c r="H67" s="114"/>
      <c r="I67" s="110"/>
      <c r="J67" s="145"/>
      <c r="K67" s="110"/>
      <c r="L67" s="110"/>
      <c r="M67" s="110"/>
      <c r="N67" s="110"/>
      <c r="O67" s="110"/>
      <c r="P67" s="112"/>
      <c r="Q67" s="74"/>
      <c r="R67" s="74"/>
      <c r="S67" s="74"/>
      <c r="T67" s="74"/>
    </row>
    <row r="68" spans="1:20" ht="15.75" customHeight="1" thickBot="1" x14ac:dyDescent="0.3">
      <c r="A68" s="108" t="s">
        <v>200</v>
      </c>
      <c r="B68" s="91" t="s">
        <v>207</v>
      </c>
      <c r="C68" s="113" t="s">
        <v>155</v>
      </c>
      <c r="D68" s="114"/>
      <c r="E68" s="114"/>
      <c r="F68" s="114"/>
      <c r="G68" s="114"/>
      <c r="H68" s="114"/>
      <c r="I68" s="110"/>
      <c r="J68" s="145"/>
      <c r="K68" s="110"/>
      <c r="L68" s="110"/>
      <c r="M68" s="110"/>
      <c r="N68" s="110"/>
      <c r="O68" s="110"/>
      <c r="P68" s="112"/>
      <c r="Q68" s="74"/>
      <c r="R68" s="74"/>
      <c r="S68" s="74"/>
      <c r="T68" s="74"/>
    </row>
    <row r="69" spans="1:20" ht="15.75" customHeight="1" thickBot="1" x14ac:dyDescent="0.3">
      <c r="A69" s="108" t="s">
        <v>201</v>
      </c>
      <c r="B69" s="91" t="s">
        <v>208</v>
      </c>
      <c r="C69" s="113" t="s">
        <v>155</v>
      </c>
      <c r="D69" s="114"/>
      <c r="E69" s="114"/>
      <c r="F69" s="114"/>
      <c r="G69" s="114"/>
      <c r="H69" s="114"/>
      <c r="I69" s="110"/>
      <c r="J69" s="145"/>
      <c r="K69" s="110"/>
      <c r="L69" s="110"/>
      <c r="M69" s="110"/>
      <c r="N69" s="110"/>
      <c r="O69" s="110"/>
      <c r="P69" s="112"/>
      <c r="Q69" s="74"/>
      <c r="R69" s="74"/>
      <c r="S69" s="74"/>
      <c r="T69" s="74"/>
    </row>
    <row r="70" spans="1:20" ht="15.75" customHeight="1" thickBot="1" x14ac:dyDescent="0.3">
      <c r="A70" s="108" t="s">
        <v>187</v>
      </c>
      <c r="B70" s="91" t="s">
        <v>209</v>
      </c>
      <c r="C70" s="93" t="s">
        <v>155</v>
      </c>
      <c r="D70" s="114"/>
      <c r="E70" s="114"/>
      <c r="F70" s="114"/>
      <c r="G70" s="114"/>
      <c r="H70" s="114"/>
      <c r="I70" s="96"/>
      <c r="J70" s="145"/>
      <c r="K70" s="97"/>
      <c r="L70" s="97"/>
      <c r="M70" s="97"/>
      <c r="N70" s="97"/>
      <c r="O70" s="97"/>
      <c r="P70" s="112"/>
      <c r="Q70" s="74"/>
      <c r="R70" s="74"/>
      <c r="S70" s="74"/>
      <c r="T70" s="74"/>
    </row>
    <row r="71" spans="1:20" ht="15.75" customHeight="1" thickBot="1" x14ac:dyDescent="0.3">
      <c r="A71" s="108" t="s">
        <v>188</v>
      </c>
      <c r="B71" s="91" t="s">
        <v>146</v>
      </c>
      <c r="C71" s="93" t="s">
        <v>161</v>
      </c>
      <c r="D71" s="105"/>
      <c r="E71" s="114"/>
      <c r="F71" s="96"/>
      <c r="G71" s="96"/>
      <c r="H71" s="96"/>
      <c r="I71" s="96"/>
      <c r="J71" s="145"/>
      <c r="K71" s="97"/>
      <c r="L71" s="97"/>
      <c r="M71" s="97"/>
      <c r="N71" s="97"/>
      <c r="O71" s="97"/>
      <c r="P71" s="112"/>
      <c r="Q71" s="74"/>
      <c r="R71" s="74"/>
      <c r="S71" s="74"/>
      <c r="T71" s="74"/>
    </row>
    <row r="72" spans="1:20" ht="15.75" customHeight="1" thickBot="1" x14ac:dyDescent="0.3">
      <c r="A72" s="108" t="s">
        <v>210</v>
      </c>
      <c r="B72" s="91" t="s">
        <v>211</v>
      </c>
      <c r="C72" s="93" t="s">
        <v>161</v>
      </c>
      <c r="D72" s="94"/>
      <c r="E72" s="95"/>
      <c r="F72" s="95"/>
      <c r="G72" s="95"/>
      <c r="H72" s="95"/>
      <c r="I72" s="96"/>
      <c r="J72" s="145"/>
      <c r="K72" s="97"/>
      <c r="L72" s="97"/>
      <c r="M72" s="97"/>
      <c r="N72" s="97"/>
      <c r="O72" s="97"/>
      <c r="P72" s="112"/>
      <c r="Q72" s="74"/>
      <c r="R72" s="74"/>
      <c r="S72" s="74"/>
      <c r="T72" s="74"/>
    </row>
    <row r="73" spans="1:20" ht="15.75" customHeight="1" thickBot="1" x14ac:dyDescent="0.3">
      <c r="A73" s="108" t="s">
        <v>212</v>
      </c>
      <c r="B73" s="91" t="s">
        <v>213</v>
      </c>
      <c r="C73" s="93" t="s">
        <v>161</v>
      </c>
      <c r="D73" s="105"/>
      <c r="E73" s="96"/>
      <c r="F73" s="95"/>
      <c r="G73" s="96"/>
      <c r="H73" s="96"/>
      <c r="I73" s="96"/>
      <c r="J73" s="145"/>
      <c r="K73" s="97"/>
      <c r="L73" s="97"/>
      <c r="M73" s="97"/>
      <c r="N73" s="97"/>
      <c r="O73" s="97"/>
      <c r="P73" s="112"/>
      <c r="Q73" s="74"/>
      <c r="R73" s="74"/>
      <c r="S73" s="74"/>
      <c r="T73" s="74"/>
    </row>
    <row r="74" spans="1:20" ht="48.75" customHeight="1" thickBot="1" x14ac:dyDescent="0.3">
      <c r="A74" s="108" t="s">
        <v>189</v>
      </c>
      <c r="B74" s="108" t="s">
        <v>240</v>
      </c>
      <c r="C74" s="93" t="s">
        <v>81</v>
      </c>
      <c r="D74" s="105"/>
      <c r="E74" s="95"/>
      <c r="F74" s="115"/>
      <c r="G74" s="95"/>
      <c r="H74" s="96"/>
      <c r="I74" s="96"/>
      <c r="J74" s="145"/>
      <c r="K74" s="97"/>
      <c r="L74" s="97"/>
      <c r="M74" s="97"/>
      <c r="N74" s="97"/>
      <c r="O74" s="97"/>
      <c r="P74" s="112"/>
      <c r="Q74" s="74"/>
      <c r="R74" s="74"/>
      <c r="S74" s="74"/>
      <c r="T74" s="74"/>
    </row>
    <row r="75" spans="1:20" ht="48.75" customHeight="1" thickBot="1" x14ac:dyDescent="0.3">
      <c r="A75" s="108" t="s">
        <v>189</v>
      </c>
      <c r="B75" s="108" t="s">
        <v>241</v>
      </c>
      <c r="C75" s="93" t="s">
        <v>81</v>
      </c>
      <c r="D75" s="105"/>
      <c r="E75" s="105"/>
      <c r="F75" s="95"/>
      <c r="G75" s="96"/>
      <c r="H75" s="96"/>
      <c r="I75" s="96"/>
      <c r="J75" s="145"/>
      <c r="K75" s="97"/>
      <c r="L75" s="97"/>
      <c r="M75" s="97"/>
      <c r="N75" s="97"/>
      <c r="O75" s="97"/>
      <c r="P75" s="112"/>
      <c r="Q75" s="74"/>
      <c r="R75" s="74"/>
      <c r="S75" s="74"/>
      <c r="T75" s="74"/>
    </row>
    <row r="76" spans="1:20" ht="16.5" customHeight="1" thickBot="1" x14ac:dyDescent="0.3">
      <c r="A76" s="108" t="s">
        <v>190</v>
      </c>
      <c r="B76" s="116" t="s">
        <v>150</v>
      </c>
      <c r="C76" s="93" t="s">
        <v>161</v>
      </c>
      <c r="D76" s="105"/>
      <c r="E76" s="96"/>
      <c r="F76" s="96"/>
      <c r="G76" s="96"/>
      <c r="H76" s="96"/>
      <c r="I76" s="96"/>
      <c r="J76" s="145"/>
      <c r="K76" s="97"/>
      <c r="L76" s="97"/>
      <c r="M76" s="97"/>
      <c r="N76" s="101"/>
      <c r="O76" s="97"/>
      <c r="P76" s="112"/>
      <c r="Q76" s="74"/>
      <c r="R76" s="74"/>
      <c r="S76" s="74"/>
      <c r="T76" s="74"/>
    </row>
    <row r="77" spans="1:20" ht="30.75" thickBot="1" x14ac:dyDescent="0.3">
      <c r="A77" s="108" t="s">
        <v>215</v>
      </c>
      <c r="B77" s="117" t="s">
        <v>216</v>
      </c>
      <c r="C77" s="93" t="s">
        <v>217</v>
      </c>
      <c r="D77" s="105"/>
      <c r="E77" s="96"/>
      <c r="F77" s="96"/>
      <c r="G77" s="96"/>
      <c r="H77" s="96"/>
      <c r="I77" s="96"/>
      <c r="J77" s="145"/>
      <c r="K77" s="96"/>
      <c r="L77" s="96"/>
      <c r="M77" s="96"/>
      <c r="N77" s="101"/>
      <c r="O77" s="97"/>
      <c r="P77" s="112"/>
      <c r="Q77" s="74"/>
      <c r="R77" s="74"/>
      <c r="S77" s="74"/>
      <c r="T77" s="74"/>
    </row>
    <row r="78" spans="1:20" ht="16.5" customHeight="1" thickBot="1" x14ac:dyDescent="0.3">
      <c r="A78" s="86" t="s">
        <v>218</v>
      </c>
      <c r="B78" s="118" t="s">
        <v>219</v>
      </c>
      <c r="C78" s="119" t="s">
        <v>155</v>
      </c>
      <c r="D78" s="120"/>
      <c r="E78" s="121"/>
      <c r="F78" s="95"/>
      <c r="G78" s="121"/>
      <c r="H78" s="121"/>
      <c r="I78" s="121"/>
      <c r="J78" s="145"/>
      <c r="K78" s="121"/>
      <c r="L78" s="121"/>
      <c r="M78" s="121"/>
      <c r="N78" s="122"/>
      <c r="O78" s="122"/>
      <c r="P78" s="123"/>
      <c r="Q78" s="74"/>
      <c r="R78" s="74"/>
      <c r="S78" s="74"/>
      <c r="T78" s="74"/>
    </row>
    <row r="79" spans="1:20" ht="16.5" customHeight="1" thickBot="1" x14ac:dyDescent="0.3">
      <c r="A79" s="86" t="s">
        <v>220</v>
      </c>
      <c r="B79" s="118" t="s">
        <v>221</v>
      </c>
      <c r="C79" s="119" t="s">
        <v>155</v>
      </c>
      <c r="D79" s="124"/>
      <c r="E79" s="124"/>
      <c r="F79" s="124"/>
      <c r="G79" s="124"/>
      <c r="H79" s="124"/>
      <c r="I79" s="124"/>
      <c r="J79" s="145"/>
      <c r="K79" s="124"/>
      <c r="L79" s="124"/>
      <c r="M79" s="125"/>
      <c r="N79" s="124"/>
      <c r="O79" s="124"/>
      <c r="P79" s="124"/>
    </row>
    <row r="80" spans="1:20" ht="16.5" customHeight="1" thickBot="1" x14ac:dyDescent="0.3">
      <c r="A80" s="118" t="s">
        <v>222</v>
      </c>
      <c r="B80" s="118" t="s">
        <v>223</v>
      </c>
      <c r="C80" s="126" t="s">
        <v>228</v>
      </c>
      <c r="D80" s="124"/>
      <c r="E80" s="124"/>
      <c r="F80" s="124"/>
      <c r="G80" s="124"/>
      <c r="H80" s="124"/>
      <c r="I80" s="124"/>
      <c r="J80" s="145"/>
      <c r="K80" s="124"/>
      <c r="L80" s="124"/>
      <c r="M80" s="124"/>
      <c r="N80" s="124"/>
      <c r="O80" s="125"/>
      <c r="P80" s="124"/>
    </row>
    <row r="81" spans="1:16" ht="18" customHeight="1" thickBot="1" x14ac:dyDescent="0.3">
      <c r="A81" s="118" t="s">
        <v>224</v>
      </c>
      <c r="B81" s="127" t="s">
        <v>226</v>
      </c>
      <c r="C81" s="126" t="s">
        <v>231</v>
      </c>
      <c r="D81" s="125"/>
      <c r="E81" s="124"/>
      <c r="F81" s="124"/>
      <c r="G81" s="124"/>
      <c r="H81" s="124"/>
      <c r="I81" s="124"/>
      <c r="J81" s="145"/>
      <c r="K81" s="124"/>
      <c r="L81" s="124"/>
      <c r="M81" s="124"/>
      <c r="N81" s="124"/>
      <c r="O81" s="124"/>
      <c r="P81" s="124"/>
    </row>
    <row r="82" spans="1:16" ht="16.5" customHeight="1" thickBot="1" x14ac:dyDescent="0.3">
      <c r="A82" s="118" t="s">
        <v>225</v>
      </c>
      <c r="B82" s="118" t="s">
        <v>227</v>
      </c>
      <c r="C82" s="126" t="s">
        <v>228</v>
      </c>
      <c r="D82" s="124"/>
      <c r="E82" s="124"/>
      <c r="F82" s="124"/>
      <c r="G82" s="124"/>
      <c r="H82" s="124"/>
      <c r="I82" s="124"/>
      <c r="J82" s="145"/>
      <c r="K82" s="124"/>
      <c r="L82" s="124"/>
      <c r="M82" s="124"/>
      <c r="N82" s="125"/>
      <c r="O82" s="124"/>
      <c r="P82" s="124"/>
    </row>
    <row r="83" spans="1:16" ht="16.5" customHeight="1" thickBot="1" x14ac:dyDescent="0.3">
      <c r="A83" s="118" t="s">
        <v>229</v>
      </c>
      <c r="B83" s="118" t="s">
        <v>230</v>
      </c>
      <c r="C83" s="126" t="s">
        <v>228</v>
      </c>
      <c r="D83" s="124"/>
      <c r="E83" s="124"/>
      <c r="F83" s="124"/>
      <c r="G83" s="124"/>
      <c r="H83" s="124"/>
      <c r="I83" s="124"/>
      <c r="J83" s="146"/>
      <c r="K83" s="124"/>
      <c r="L83" s="124"/>
      <c r="M83" s="124"/>
      <c r="N83" s="124"/>
      <c r="O83" s="124"/>
      <c r="P83" s="125"/>
    </row>
    <row r="84" spans="1:16" ht="16.5" thickBot="1" x14ac:dyDescent="0.3">
      <c r="A84" s="128" t="s">
        <v>233</v>
      </c>
      <c r="B84" s="128" t="s">
        <v>234</v>
      </c>
      <c r="C84" s="129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</row>
    <row r="85" spans="1:16" ht="15.75" x14ac:dyDescent="0.25">
      <c r="A85" s="79"/>
      <c r="B85" s="80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</row>
    <row r="86" spans="1:16" ht="15.75" x14ac:dyDescent="0.25">
      <c r="A86" s="77"/>
      <c r="B86" s="78"/>
      <c r="C86" s="76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</row>
    <row r="87" spans="1:16" ht="15.75" x14ac:dyDescent="0.25">
      <c r="A87" s="77"/>
      <c r="B87" s="78"/>
      <c r="C87" s="76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</row>
    <row r="88" spans="1:16" ht="15.75" x14ac:dyDescent="0.25">
      <c r="A88" s="77"/>
      <c r="B88" s="78"/>
      <c r="C88" s="76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</row>
    <row r="89" spans="1:16" ht="15.75" x14ac:dyDescent="0.25">
      <c r="A89" s="77"/>
      <c r="B89" s="78"/>
      <c r="C89" s="76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</row>
    <row r="90" spans="1:16" ht="15.75" x14ac:dyDescent="0.25">
      <c r="A90" s="77"/>
      <c r="B90" s="78"/>
      <c r="C90" s="76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</row>
    <row r="91" spans="1:16" ht="15.75" x14ac:dyDescent="0.25">
      <c r="A91" s="77"/>
      <c r="B91" s="78"/>
      <c r="C91" s="76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</row>
    <row r="92" spans="1:16" x14ac:dyDescent="0.25">
      <c r="A92" s="73"/>
      <c r="B92" s="73"/>
      <c r="C92" s="76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</row>
    <row r="93" spans="1:16" x14ac:dyDescent="0.25">
      <c r="A93" s="73"/>
      <c r="B93" s="73"/>
      <c r="C93" s="76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 x14ac:dyDescent="0.25">
      <c r="A94" s="73"/>
      <c r="B94" s="73"/>
      <c r="C94" s="76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</row>
    <row r="95" spans="1:16" x14ac:dyDescent="0.25">
      <c r="A95" s="73"/>
      <c r="B95" s="73"/>
      <c r="C95" s="76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</row>
    <row r="96" spans="1:16" x14ac:dyDescent="0.25">
      <c r="A96" s="73"/>
      <c r="B96" s="73"/>
      <c r="C96" s="76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</row>
    <row r="97" spans="1:16" x14ac:dyDescent="0.25">
      <c r="A97" s="73"/>
      <c r="B97" s="73"/>
      <c r="C97" s="76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</row>
    <row r="98" spans="1:16" x14ac:dyDescent="0.25">
      <c r="A98" s="73"/>
      <c r="B98" s="73"/>
      <c r="C98" s="76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1:16" x14ac:dyDescent="0.25">
      <c r="A99" s="73"/>
      <c r="B99" s="73"/>
      <c r="C99" s="76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1:16" x14ac:dyDescent="0.25">
      <c r="A100" s="73"/>
      <c r="B100" s="73"/>
      <c r="C100" s="76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1:16" x14ac:dyDescent="0.25">
      <c r="A101" s="73"/>
      <c r="B101" s="73"/>
      <c r="C101" s="76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</sheetData>
  <mergeCells count="2">
    <mergeCell ref="A1:P1"/>
    <mergeCell ref="J2:J83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"/>
  <sheetViews>
    <sheetView workbookViewId="0">
      <selection sqref="A1:D1"/>
    </sheetView>
  </sheetViews>
  <sheetFormatPr baseColWidth="10" defaultColWidth="9.140625" defaultRowHeight="15" x14ac:dyDescent="0.25"/>
  <cols>
    <col min="1" max="1" width="75.85546875" customWidth="1"/>
    <col min="2" max="2" width="74.85546875" bestFit="1" customWidth="1"/>
    <col min="3" max="3" width="20.140625" bestFit="1" customWidth="1"/>
    <col min="4" max="4" width="20" bestFit="1" customWidth="1"/>
  </cols>
  <sheetData>
    <row r="1" spans="1:11" ht="66.95" customHeight="1" thickBot="1" x14ac:dyDescent="0.3">
      <c r="A1" s="148" t="s">
        <v>324</v>
      </c>
      <c r="B1" s="149"/>
      <c r="C1" s="149"/>
      <c r="D1" s="150"/>
      <c r="E1" s="1"/>
      <c r="F1" s="1"/>
      <c r="G1" s="1"/>
      <c r="H1" s="1"/>
      <c r="I1" s="1"/>
      <c r="J1" s="1"/>
      <c r="K1" s="1"/>
    </row>
    <row r="2" spans="1:11" ht="15.75" thickBot="1" x14ac:dyDescent="0.3"/>
    <row r="3" spans="1:11" ht="18.75" x14ac:dyDescent="0.3">
      <c r="A3" s="153" t="s">
        <v>0</v>
      </c>
      <c r="B3" s="153" t="s">
        <v>10</v>
      </c>
      <c r="C3" s="151" t="s">
        <v>14</v>
      </c>
      <c r="D3" s="152"/>
    </row>
    <row r="4" spans="1:11" ht="19.5" thickBot="1" x14ac:dyDescent="0.35">
      <c r="A4" s="154"/>
      <c r="B4" s="154"/>
      <c r="C4" s="3" t="s">
        <v>15</v>
      </c>
      <c r="D4" s="4" t="s">
        <v>16</v>
      </c>
    </row>
    <row r="5" spans="1:11" x14ac:dyDescent="0.25">
      <c r="A5" s="5" t="s">
        <v>7</v>
      </c>
      <c r="B5" s="13" t="s">
        <v>12</v>
      </c>
      <c r="C5" s="16">
        <v>46</v>
      </c>
      <c r="D5" s="17" t="s">
        <v>17</v>
      </c>
    </row>
    <row r="6" spans="1:11" x14ac:dyDescent="0.25">
      <c r="A6" s="6" t="s">
        <v>8</v>
      </c>
      <c r="B6" s="14" t="s">
        <v>11</v>
      </c>
      <c r="C6" s="18">
        <v>141</v>
      </c>
      <c r="D6" s="11" t="s">
        <v>17</v>
      </c>
    </row>
    <row r="7" spans="1:11" ht="15.75" thickBot="1" x14ac:dyDescent="0.3">
      <c r="A7" s="7" t="s">
        <v>9</v>
      </c>
      <c r="B7" s="15"/>
      <c r="C7" s="19">
        <v>70</v>
      </c>
      <c r="D7" s="12">
        <v>35</v>
      </c>
    </row>
    <row r="9" spans="1:11" x14ac:dyDescent="0.25">
      <c r="A9" s="147" t="s">
        <v>18</v>
      </c>
      <c r="B9" s="147"/>
      <c r="C9" s="147"/>
      <c r="D9" s="147"/>
    </row>
  </sheetData>
  <mergeCells count="5">
    <mergeCell ref="A9:D9"/>
    <mergeCell ref="A1:D1"/>
    <mergeCell ref="C3:D3"/>
    <mergeCell ref="B3:B4"/>
    <mergeCell ref="A3:A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workbookViewId="0">
      <selection activeCell="L15" sqref="L15"/>
    </sheetView>
  </sheetViews>
  <sheetFormatPr baseColWidth="10" defaultRowHeight="15" x14ac:dyDescent="0.25"/>
  <cols>
    <col min="1" max="1" width="40.7109375" style="2" bestFit="1" customWidth="1"/>
    <col min="2" max="2" width="19.140625" style="2" bestFit="1" customWidth="1"/>
    <col min="3" max="3" width="17" style="2" bestFit="1" customWidth="1"/>
    <col min="4" max="5" width="11.42578125" style="2"/>
  </cols>
  <sheetData>
    <row r="1" spans="1:12" ht="93" customHeight="1" thickBot="1" x14ac:dyDescent="0.3">
      <c r="A1" s="158" t="s">
        <v>79</v>
      </c>
      <c r="B1" s="159"/>
      <c r="C1" s="159"/>
      <c r="D1" s="159"/>
      <c r="E1" s="160"/>
      <c r="F1" s="57"/>
      <c r="G1" s="57"/>
      <c r="H1" s="57"/>
      <c r="I1" s="57"/>
      <c r="J1" s="57"/>
      <c r="K1" s="57"/>
      <c r="L1" s="57"/>
    </row>
    <row r="2" spans="1:12" ht="15.75" thickBot="1" x14ac:dyDescent="0.3"/>
    <row r="3" spans="1:12" ht="18.75" x14ac:dyDescent="0.3">
      <c r="A3" s="171" t="s">
        <v>59</v>
      </c>
      <c r="B3" s="172"/>
      <c r="C3" s="172"/>
      <c r="D3" s="172"/>
      <c r="E3" s="173"/>
    </row>
    <row r="4" spans="1:12" x14ac:dyDescent="0.25">
      <c r="A4" s="161" t="s">
        <v>0</v>
      </c>
      <c r="B4" s="162"/>
      <c r="C4" s="167" t="s">
        <v>6</v>
      </c>
      <c r="D4" s="167"/>
      <c r="E4" s="168"/>
    </row>
    <row r="5" spans="1:12" x14ac:dyDescent="0.25">
      <c r="A5" s="163" t="s">
        <v>3</v>
      </c>
      <c r="B5" s="164"/>
      <c r="C5" s="167">
        <v>21</v>
      </c>
      <c r="D5" s="167"/>
      <c r="E5" s="168"/>
    </row>
    <row r="6" spans="1:12" x14ac:dyDescent="0.25">
      <c r="A6" s="163" t="s">
        <v>5</v>
      </c>
      <c r="B6" s="164"/>
      <c r="C6" s="167">
        <v>40</v>
      </c>
      <c r="D6" s="167"/>
      <c r="E6" s="168"/>
    </row>
    <row r="7" spans="1:12" x14ac:dyDescent="0.25">
      <c r="A7" s="163" t="s">
        <v>4</v>
      </c>
      <c r="B7" s="164"/>
      <c r="C7" s="167">
        <v>34</v>
      </c>
      <c r="D7" s="167"/>
      <c r="E7" s="168"/>
    </row>
    <row r="8" spans="1:12" x14ac:dyDescent="0.25">
      <c r="A8" s="163" t="s">
        <v>1</v>
      </c>
      <c r="B8" s="164"/>
      <c r="C8" s="167">
        <v>22</v>
      </c>
      <c r="D8" s="167"/>
      <c r="E8" s="168"/>
    </row>
    <row r="9" spans="1:12" x14ac:dyDescent="0.25">
      <c r="A9" s="163" t="s">
        <v>2</v>
      </c>
      <c r="B9" s="164"/>
      <c r="C9" s="167">
        <v>22</v>
      </c>
      <c r="D9" s="167"/>
      <c r="E9" s="168"/>
    </row>
    <row r="10" spans="1:12" ht="15.75" thickBot="1" x14ac:dyDescent="0.3">
      <c r="A10" s="165" t="s">
        <v>60</v>
      </c>
      <c r="B10" s="166"/>
      <c r="C10" s="169">
        <v>21</v>
      </c>
      <c r="D10" s="169"/>
      <c r="E10" s="170"/>
    </row>
    <row r="11" spans="1:12" ht="18.75" x14ac:dyDescent="0.3">
      <c r="A11" s="155" t="s">
        <v>70</v>
      </c>
      <c r="B11" s="156"/>
      <c r="C11" s="156"/>
      <c r="D11" s="156"/>
      <c r="E11" s="157"/>
    </row>
    <row r="12" spans="1:12" x14ac:dyDescent="0.25">
      <c r="A12" s="58"/>
      <c r="B12" s="59" t="s">
        <v>61</v>
      </c>
      <c r="C12" s="59" t="s">
        <v>62</v>
      </c>
      <c r="D12" s="59" t="s">
        <v>63</v>
      </c>
      <c r="E12" s="60" t="s">
        <v>64</v>
      </c>
    </row>
    <row r="13" spans="1:12" x14ac:dyDescent="0.25">
      <c r="A13" s="58" t="s">
        <v>68</v>
      </c>
      <c r="B13" s="10">
        <v>1</v>
      </c>
      <c r="C13" s="59"/>
      <c r="D13" s="59"/>
      <c r="E13" s="60"/>
    </row>
    <row r="14" spans="1:12" x14ac:dyDescent="0.25">
      <c r="A14" s="58" t="s">
        <v>65</v>
      </c>
      <c r="B14" s="10">
        <v>1</v>
      </c>
      <c r="C14" s="59"/>
      <c r="D14" s="59"/>
      <c r="E14" s="60"/>
    </row>
    <row r="15" spans="1:12" x14ac:dyDescent="0.25">
      <c r="A15" s="58" t="s">
        <v>66</v>
      </c>
      <c r="B15" s="10">
        <v>1</v>
      </c>
      <c r="C15" s="59"/>
      <c r="D15" s="59"/>
      <c r="E15" s="60"/>
    </row>
    <row r="16" spans="1:12" x14ac:dyDescent="0.25">
      <c r="A16" s="58" t="s">
        <v>69</v>
      </c>
      <c r="B16" s="10">
        <v>1</v>
      </c>
      <c r="C16" s="59"/>
      <c r="D16" s="59"/>
      <c r="E16" s="60"/>
    </row>
    <row r="17" spans="1:5" x14ac:dyDescent="0.25">
      <c r="A17" s="61" t="s">
        <v>67</v>
      </c>
      <c r="B17" s="62">
        <v>2</v>
      </c>
      <c r="C17" s="63"/>
      <c r="D17" s="63"/>
      <c r="E17" s="64"/>
    </row>
    <row r="18" spans="1:5" ht="18.75" x14ac:dyDescent="0.3">
      <c r="A18" s="155" t="s">
        <v>71</v>
      </c>
      <c r="B18" s="156"/>
      <c r="C18" s="156"/>
      <c r="D18" s="156"/>
      <c r="E18" s="157"/>
    </row>
    <row r="19" spans="1:5" x14ac:dyDescent="0.25">
      <c r="A19" s="58" t="s">
        <v>68</v>
      </c>
      <c r="B19" s="65">
        <v>1</v>
      </c>
      <c r="C19" s="59"/>
      <c r="D19" s="59"/>
      <c r="E19" s="60"/>
    </row>
    <row r="20" spans="1:5" x14ac:dyDescent="0.25">
      <c r="A20" s="58" t="s">
        <v>65</v>
      </c>
      <c r="B20" s="65">
        <v>1</v>
      </c>
      <c r="C20" s="59"/>
      <c r="D20" s="59"/>
      <c r="E20" s="60"/>
    </row>
    <row r="21" spans="1:5" x14ac:dyDescent="0.25">
      <c r="A21" s="58" t="s">
        <v>66</v>
      </c>
      <c r="B21" s="65">
        <v>1</v>
      </c>
      <c r="C21" s="59"/>
      <c r="D21" s="59"/>
      <c r="E21" s="60"/>
    </row>
    <row r="22" spans="1:5" x14ac:dyDescent="0.25">
      <c r="A22" s="58" t="s">
        <v>69</v>
      </c>
      <c r="B22" s="65">
        <v>1</v>
      </c>
      <c r="C22" s="59"/>
      <c r="D22" s="59"/>
      <c r="E22" s="60"/>
    </row>
    <row r="23" spans="1:5" x14ac:dyDescent="0.25">
      <c r="A23" s="61" t="s">
        <v>67</v>
      </c>
      <c r="B23" s="66">
        <v>2</v>
      </c>
      <c r="C23" s="63"/>
      <c r="D23" s="63"/>
      <c r="E23" s="64"/>
    </row>
    <row r="24" spans="1:5" ht="18.75" x14ac:dyDescent="0.3">
      <c r="A24" s="155" t="s">
        <v>72</v>
      </c>
      <c r="B24" s="156"/>
      <c r="C24" s="156"/>
      <c r="D24" s="156"/>
      <c r="E24" s="157"/>
    </row>
    <row r="25" spans="1:5" x14ac:dyDescent="0.25">
      <c r="A25" s="58" t="s">
        <v>68</v>
      </c>
      <c r="B25" s="65">
        <v>1</v>
      </c>
      <c r="C25" s="65">
        <v>1</v>
      </c>
      <c r="D25" s="59"/>
      <c r="E25" s="60"/>
    </row>
    <row r="26" spans="1:5" x14ac:dyDescent="0.25">
      <c r="A26" s="58" t="s">
        <v>65</v>
      </c>
      <c r="B26" s="65">
        <v>1</v>
      </c>
      <c r="C26" s="65">
        <v>1</v>
      </c>
      <c r="D26" s="59"/>
      <c r="E26" s="60"/>
    </row>
    <row r="27" spans="1:5" x14ac:dyDescent="0.25">
      <c r="A27" s="58" t="s">
        <v>66</v>
      </c>
      <c r="B27" s="65">
        <v>1</v>
      </c>
      <c r="C27" s="65">
        <v>2</v>
      </c>
      <c r="D27" s="59"/>
      <c r="E27" s="60"/>
    </row>
    <row r="28" spans="1:5" x14ac:dyDescent="0.25">
      <c r="A28" s="58" t="s">
        <v>69</v>
      </c>
      <c r="B28" s="65">
        <v>1</v>
      </c>
      <c r="C28" s="65">
        <v>1</v>
      </c>
      <c r="D28" s="59"/>
      <c r="E28" s="60"/>
    </row>
    <row r="29" spans="1:5" x14ac:dyDescent="0.25">
      <c r="A29" s="61" t="s">
        <v>67</v>
      </c>
      <c r="B29" s="66">
        <v>2</v>
      </c>
      <c r="C29" s="66">
        <v>2</v>
      </c>
      <c r="D29" s="63"/>
      <c r="E29" s="64"/>
    </row>
    <row r="30" spans="1:5" ht="18.75" x14ac:dyDescent="0.3">
      <c r="A30" s="155" t="s">
        <v>73</v>
      </c>
      <c r="B30" s="156"/>
      <c r="C30" s="156"/>
      <c r="D30" s="156"/>
      <c r="E30" s="157"/>
    </row>
    <row r="31" spans="1:5" x14ac:dyDescent="0.25">
      <c r="A31" s="58" t="s">
        <v>68</v>
      </c>
      <c r="B31" s="65">
        <v>1</v>
      </c>
      <c r="C31" s="65">
        <v>1</v>
      </c>
      <c r="D31" s="59"/>
      <c r="E31" s="60"/>
    </row>
    <row r="32" spans="1:5" x14ac:dyDescent="0.25">
      <c r="A32" s="58" t="s">
        <v>65</v>
      </c>
      <c r="B32" s="65">
        <v>1</v>
      </c>
      <c r="C32" s="65">
        <v>1</v>
      </c>
      <c r="D32" s="59"/>
      <c r="E32" s="60"/>
    </row>
    <row r="33" spans="1:5" x14ac:dyDescent="0.25">
      <c r="A33" s="58" t="s">
        <v>66</v>
      </c>
      <c r="B33" s="65">
        <v>1</v>
      </c>
      <c r="C33" s="65">
        <v>2</v>
      </c>
      <c r="D33" s="59"/>
      <c r="E33" s="60"/>
    </row>
    <row r="34" spans="1:5" x14ac:dyDescent="0.25">
      <c r="A34" s="58" t="s">
        <v>69</v>
      </c>
      <c r="B34" s="65">
        <v>1</v>
      </c>
      <c r="C34" s="65">
        <v>1</v>
      </c>
      <c r="D34" s="59"/>
      <c r="E34" s="60"/>
    </row>
    <row r="35" spans="1:5" x14ac:dyDescent="0.25">
      <c r="A35" s="61" t="s">
        <v>67</v>
      </c>
      <c r="B35" s="66">
        <v>2</v>
      </c>
      <c r="C35" s="66">
        <v>2</v>
      </c>
      <c r="D35" s="63"/>
      <c r="E35" s="64"/>
    </row>
    <row r="36" spans="1:5" ht="18.75" x14ac:dyDescent="0.3">
      <c r="A36" s="155" t="s">
        <v>74</v>
      </c>
      <c r="B36" s="156"/>
      <c r="C36" s="156"/>
      <c r="D36" s="156"/>
      <c r="E36" s="157"/>
    </row>
    <row r="37" spans="1:5" x14ac:dyDescent="0.25">
      <c r="A37" s="58" t="s">
        <v>68</v>
      </c>
      <c r="B37" s="59">
        <v>1</v>
      </c>
      <c r="C37" s="59">
        <v>1</v>
      </c>
      <c r="D37" s="59"/>
      <c r="E37" s="60"/>
    </row>
    <row r="38" spans="1:5" x14ac:dyDescent="0.25">
      <c r="A38" s="58" t="s">
        <v>65</v>
      </c>
      <c r="B38" s="59">
        <v>1</v>
      </c>
      <c r="C38" s="59">
        <v>1</v>
      </c>
      <c r="D38" s="59"/>
      <c r="E38" s="60"/>
    </row>
    <row r="39" spans="1:5" x14ac:dyDescent="0.25">
      <c r="A39" s="58" t="s">
        <v>66</v>
      </c>
      <c r="B39" s="59">
        <v>2</v>
      </c>
      <c r="C39" s="59">
        <v>2</v>
      </c>
      <c r="D39" s="59"/>
      <c r="E39" s="60"/>
    </row>
    <row r="40" spans="1:5" x14ac:dyDescent="0.25">
      <c r="A40" s="58" t="s">
        <v>69</v>
      </c>
      <c r="B40" s="59">
        <v>1</v>
      </c>
      <c r="C40" s="59">
        <v>1</v>
      </c>
      <c r="D40" s="59"/>
      <c r="E40" s="60"/>
    </row>
    <row r="41" spans="1:5" x14ac:dyDescent="0.25">
      <c r="A41" s="61" t="s">
        <v>67</v>
      </c>
      <c r="B41" s="63">
        <v>2</v>
      </c>
      <c r="C41" s="63">
        <v>2</v>
      </c>
      <c r="D41" s="63"/>
      <c r="E41" s="64"/>
    </row>
    <row r="42" spans="1:5" ht="18.75" x14ac:dyDescent="0.3">
      <c r="A42" s="155" t="s">
        <v>75</v>
      </c>
      <c r="B42" s="156"/>
      <c r="C42" s="156"/>
      <c r="D42" s="156"/>
      <c r="E42" s="157"/>
    </row>
    <row r="43" spans="1:5" x14ac:dyDescent="0.25">
      <c r="A43" s="58" t="s">
        <v>68</v>
      </c>
      <c r="B43" s="59"/>
      <c r="C43" s="59"/>
      <c r="D43" s="59">
        <v>2</v>
      </c>
      <c r="E43" s="60"/>
    </row>
    <row r="44" spans="1:5" x14ac:dyDescent="0.25">
      <c r="A44" s="58" t="s">
        <v>65</v>
      </c>
      <c r="B44" s="59"/>
      <c r="C44" s="59"/>
      <c r="D44" s="59">
        <v>3</v>
      </c>
      <c r="E44" s="60"/>
    </row>
    <row r="45" spans="1:5" x14ac:dyDescent="0.25">
      <c r="A45" s="58" t="s">
        <v>66</v>
      </c>
      <c r="B45" s="59"/>
      <c r="C45" s="59"/>
      <c r="D45" s="59">
        <v>2</v>
      </c>
      <c r="E45" s="60"/>
    </row>
    <row r="46" spans="1:5" x14ac:dyDescent="0.25">
      <c r="A46" s="58" t="s">
        <v>69</v>
      </c>
      <c r="B46" s="59"/>
      <c r="C46" s="59"/>
      <c r="D46" s="59">
        <v>2</v>
      </c>
      <c r="E46" s="60"/>
    </row>
    <row r="47" spans="1:5" x14ac:dyDescent="0.25">
      <c r="A47" s="61" t="s">
        <v>67</v>
      </c>
      <c r="B47" s="63"/>
      <c r="C47" s="63"/>
      <c r="D47" s="63">
        <v>5</v>
      </c>
      <c r="E47" s="64"/>
    </row>
    <row r="48" spans="1:5" ht="18.75" x14ac:dyDescent="0.3">
      <c r="A48" s="155" t="s">
        <v>76</v>
      </c>
      <c r="B48" s="156"/>
      <c r="C48" s="156"/>
      <c r="D48" s="156"/>
      <c r="E48" s="157"/>
    </row>
    <row r="49" spans="1:5" x14ac:dyDescent="0.25">
      <c r="A49" s="58" t="s">
        <v>78</v>
      </c>
      <c r="B49" s="59"/>
      <c r="C49" s="59"/>
      <c r="D49" s="59"/>
      <c r="E49" s="60">
        <v>1</v>
      </c>
    </row>
    <row r="50" spans="1:5" ht="15.75" thickBot="1" x14ac:dyDescent="0.3">
      <c r="A50" s="67" t="s">
        <v>77</v>
      </c>
      <c r="B50" s="68"/>
      <c r="C50" s="68"/>
      <c r="D50" s="68"/>
      <c r="E50" s="69">
        <v>1</v>
      </c>
    </row>
    <row r="51" spans="1:5" ht="53.25" customHeight="1" x14ac:dyDescent="0.25"/>
  </sheetData>
  <mergeCells count="23">
    <mergeCell ref="C10:E10"/>
    <mergeCell ref="A3:E3"/>
    <mergeCell ref="C4:E4"/>
    <mergeCell ref="C5:E5"/>
    <mergeCell ref="C6:E6"/>
    <mergeCell ref="C7:E7"/>
    <mergeCell ref="C8:E8"/>
    <mergeCell ref="A30:E30"/>
    <mergeCell ref="A36:E36"/>
    <mergeCell ref="A42:E42"/>
    <mergeCell ref="A48:E48"/>
    <mergeCell ref="A1:E1"/>
    <mergeCell ref="A11:E11"/>
    <mergeCell ref="A18:E18"/>
    <mergeCell ref="A24:E24"/>
    <mergeCell ref="A4:B4"/>
    <mergeCell ref="A5:B5"/>
    <mergeCell ref="A6:B6"/>
    <mergeCell ref="A7:B7"/>
    <mergeCell ref="A8:B8"/>
    <mergeCell ref="A9:B9"/>
    <mergeCell ref="A10:B10"/>
    <mergeCell ref="C9:E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4"/>
  <sheetViews>
    <sheetView tabSelected="1" workbookViewId="0">
      <selection activeCell="N9" sqref="N9"/>
    </sheetView>
  </sheetViews>
  <sheetFormatPr baseColWidth="10" defaultRowHeight="15" x14ac:dyDescent="0.25"/>
  <cols>
    <col min="1" max="1" width="5.28515625" style="2" customWidth="1"/>
    <col min="2" max="2" width="33" style="2" bestFit="1" customWidth="1"/>
    <col min="3" max="3" width="28.28515625" style="2" bestFit="1" customWidth="1"/>
    <col min="4" max="11" width="14.7109375" style="2" customWidth="1"/>
    <col min="12" max="12" width="9" style="2" bestFit="1" customWidth="1"/>
    <col min="13" max="21" width="11.42578125" style="2"/>
  </cols>
  <sheetData>
    <row r="1" spans="1:12" ht="51.95" customHeight="1" thickBot="1" x14ac:dyDescent="0.3">
      <c r="A1" s="158" t="s">
        <v>325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60"/>
    </row>
    <row r="2" spans="1:12" ht="15.75" thickBot="1" x14ac:dyDescent="0.3"/>
    <row r="3" spans="1:12" ht="19.5" thickBot="1" x14ac:dyDescent="0.35">
      <c r="A3" s="196" t="s">
        <v>19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8"/>
    </row>
    <row r="4" spans="1:12" ht="15.75" thickBot="1" x14ac:dyDescent="0.3">
      <c r="A4" s="202" t="s">
        <v>23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4"/>
    </row>
    <row r="5" spans="1:12" ht="15.75" thickBot="1" x14ac:dyDescent="0.3">
      <c r="A5" s="24" t="s">
        <v>20</v>
      </c>
      <c r="B5" s="25" t="s">
        <v>21</v>
      </c>
      <c r="C5" s="26" t="s">
        <v>22</v>
      </c>
      <c r="D5" s="24" t="s">
        <v>24</v>
      </c>
      <c r="E5" s="44" t="s">
        <v>25</v>
      </c>
      <c r="F5" s="44" t="s">
        <v>26</v>
      </c>
      <c r="G5" s="44" t="s">
        <v>27</v>
      </c>
      <c r="H5" s="44" t="s">
        <v>28</v>
      </c>
      <c r="I5" s="44" t="s">
        <v>29</v>
      </c>
      <c r="J5" s="44" t="s">
        <v>30</v>
      </c>
      <c r="K5" s="44" t="s">
        <v>31</v>
      </c>
      <c r="L5" s="26" t="s">
        <v>32</v>
      </c>
    </row>
    <row r="6" spans="1:12" x14ac:dyDescent="0.25">
      <c r="A6" s="28">
        <v>1</v>
      </c>
      <c r="B6" s="27" t="s">
        <v>333</v>
      </c>
      <c r="C6" s="10" t="s">
        <v>337</v>
      </c>
      <c r="D6" s="40"/>
      <c r="E6" s="41">
        <v>2963.5199999999995</v>
      </c>
      <c r="F6" s="41">
        <v>3791.2900000000009</v>
      </c>
      <c r="G6" s="41">
        <v>2873</v>
      </c>
      <c r="H6" s="41">
        <v>2366</v>
      </c>
      <c r="I6" s="41">
        <v>2121</v>
      </c>
      <c r="J6" s="41">
        <v>3137</v>
      </c>
      <c r="K6" s="42"/>
      <c r="L6" s="43">
        <f>SUM(E6:K6)</f>
        <v>17251.810000000001</v>
      </c>
    </row>
    <row r="7" spans="1:12" x14ac:dyDescent="0.25">
      <c r="A7" s="28">
        <v>2</v>
      </c>
      <c r="B7" s="27" t="s">
        <v>305</v>
      </c>
      <c r="C7" s="142" t="s">
        <v>338</v>
      </c>
      <c r="D7" s="40"/>
      <c r="E7" s="33"/>
      <c r="F7" s="33"/>
      <c r="G7" s="41">
        <v>30</v>
      </c>
      <c r="H7" s="41">
        <v>104</v>
      </c>
      <c r="I7" s="41">
        <v>357</v>
      </c>
      <c r="J7" s="41">
        <v>1496</v>
      </c>
      <c r="K7" s="42"/>
      <c r="L7" s="43">
        <f>SUM(E7:K7)</f>
        <v>1987</v>
      </c>
    </row>
    <row r="8" spans="1:12" x14ac:dyDescent="0.25">
      <c r="A8" s="28">
        <v>3</v>
      </c>
      <c r="B8" s="27" t="s">
        <v>34</v>
      </c>
      <c r="C8" s="10" t="s">
        <v>35</v>
      </c>
      <c r="D8" s="32"/>
      <c r="E8" s="30">
        <v>93.6</v>
      </c>
      <c r="F8" s="30">
        <v>71.089999999999989</v>
      </c>
      <c r="G8" s="30">
        <v>103.31</v>
      </c>
      <c r="H8" s="30">
        <v>110.58000000000001</v>
      </c>
      <c r="I8" s="30">
        <v>154.70000000000002</v>
      </c>
      <c r="J8" s="30">
        <v>163.88</v>
      </c>
      <c r="K8" s="33"/>
      <c r="L8" s="43">
        <f t="shared" ref="L8:L19" si="0">SUM(E8:K8)</f>
        <v>697.16000000000008</v>
      </c>
    </row>
    <row r="9" spans="1:12" x14ac:dyDescent="0.25">
      <c r="A9" s="28"/>
      <c r="B9" s="27" t="s">
        <v>36</v>
      </c>
      <c r="C9" s="10" t="s">
        <v>35</v>
      </c>
      <c r="D9" s="32"/>
      <c r="E9" s="30">
        <v>40.235294117647051</v>
      </c>
      <c r="F9" s="30">
        <v>30.55904977375565</v>
      </c>
      <c r="G9" s="30">
        <v>44.409276018099547</v>
      </c>
      <c r="H9" s="30">
        <v>47.534389140271493</v>
      </c>
      <c r="I9" s="30">
        <v>66.5</v>
      </c>
      <c r="J9" s="33"/>
      <c r="K9" s="33"/>
      <c r="L9" s="43">
        <f t="shared" si="0"/>
        <v>229.23800904977375</v>
      </c>
    </row>
    <row r="10" spans="1:12" x14ac:dyDescent="0.25">
      <c r="A10" s="28"/>
      <c r="B10" s="27" t="s">
        <v>37</v>
      </c>
      <c r="C10" s="10" t="s">
        <v>35</v>
      </c>
      <c r="D10" s="32"/>
      <c r="E10" s="30">
        <v>29.647058823529409</v>
      </c>
      <c r="F10" s="30">
        <v>22.517194570135743</v>
      </c>
      <c r="G10" s="30">
        <v>32.722624434389139</v>
      </c>
      <c r="H10" s="30">
        <v>35.025339366515837</v>
      </c>
      <c r="I10" s="30">
        <v>49</v>
      </c>
      <c r="J10" s="33"/>
      <c r="K10" s="33"/>
      <c r="L10" s="43">
        <f t="shared" si="0"/>
        <v>168.91221719457013</v>
      </c>
    </row>
    <row r="11" spans="1:12" x14ac:dyDescent="0.25">
      <c r="A11" s="28"/>
      <c r="B11" s="27" t="s">
        <v>38</v>
      </c>
      <c r="C11" s="10" t="s">
        <v>35</v>
      </c>
      <c r="D11" s="32"/>
      <c r="E11" s="30">
        <v>23.717647058823523</v>
      </c>
      <c r="F11" s="30">
        <v>18.013755656108589</v>
      </c>
      <c r="G11" s="30">
        <v>26.178099547511305</v>
      </c>
      <c r="H11" s="30">
        <v>28.020271493212665</v>
      </c>
      <c r="I11" s="30">
        <v>39.199999999999996</v>
      </c>
      <c r="J11" s="33"/>
      <c r="K11" s="33"/>
      <c r="L11" s="43">
        <f t="shared" si="0"/>
        <v>135.12977375565609</v>
      </c>
    </row>
    <row r="12" spans="1:12" x14ac:dyDescent="0.25">
      <c r="A12" s="28">
        <v>4</v>
      </c>
      <c r="B12" s="27" t="s">
        <v>332</v>
      </c>
      <c r="C12" s="10" t="s">
        <v>334</v>
      </c>
      <c r="D12" s="32"/>
      <c r="E12" s="33"/>
      <c r="F12" s="33"/>
      <c r="G12" s="33"/>
      <c r="H12" s="33"/>
      <c r="I12" s="30">
        <v>128.36000000000001</v>
      </c>
      <c r="J12" s="212">
        <v>114</v>
      </c>
      <c r="K12" s="30">
        <v>287.87</v>
      </c>
      <c r="L12" s="43">
        <f t="shared" si="0"/>
        <v>530.23</v>
      </c>
    </row>
    <row r="13" spans="1:12" x14ac:dyDescent="0.25">
      <c r="A13" s="28">
        <v>5</v>
      </c>
      <c r="B13" s="27" t="s">
        <v>54</v>
      </c>
      <c r="C13" s="10" t="s">
        <v>331</v>
      </c>
      <c r="D13" s="32"/>
      <c r="E13" s="33"/>
      <c r="F13" s="33"/>
      <c r="G13" s="33"/>
      <c r="H13" s="212">
        <v>217</v>
      </c>
      <c r="I13" s="30">
        <v>500</v>
      </c>
      <c r="J13" s="33"/>
      <c r="K13" s="33"/>
      <c r="L13" s="43">
        <f t="shared" si="0"/>
        <v>717</v>
      </c>
    </row>
    <row r="14" spans="1:12" x14ac:dyDescent="0.25">
      <c r="A14" s="28">
        <v>6</v>
      </c>
      <c r="B14" s="27" t="s">
        <v>335</v>
      </c>
      <c r="C14" s="142" t="s">
        <v>336</v>
      </c>
      <c r="D14" s="32"/>
      <c r="E14" s="33"/>
      <c r="F14" s="33"/>
      <c r="G14" s="33"/>
      <c r="H14" s="212">
        <v>217</v>
      </c>
      <c r="I14" s="30">
        <v>500</v>
      </c>
      <c r="J14" s="33"/>
      <c r="K14" s="33"/>
      <c r="L14" s="43">
        <f t="shared" si="0"/>
        <v>717</v>
      </c>
    </row>
    <row r="15" spans="1:12" x14ac:dyDescent="0.25">
      <c r="A15" s="28">
        <v>7</v>
      </c>
      <c r="B15" s="27" t="s">
        <v>39</v>
      </c>
      <c r="C15" s="142" t="s">
        <v>55</v>
      </c>
      <c r="D15" s="32"/>
      <c r="E15" s="30">
        <v>182.28000000000003</v>
      </c>
      <c r="F15" s="30">
        <v>199.07</v>
      </c>
      <c r="G15" s="30">
        <v>186.79000000000002</v>
      </c>
      <c r="H15" s="30">
        <v>194.46</v>
      </c>
      <c r="I15" s="30">
        <v>179.3</v>
      </c>
      <c r="J15" s="30">
        <v>161.45000000000002</v>
      </c>
      <c r="K15" s="33"/>
      <c r="L15" s="43">
        <f t="shared" si="0"/>
        <v>1103.3500000000001</v>
      </c>
    </row>
    <row r="16" spans="1:12" x14ac:dyDescent="0.25">
      <c r="A16" s="28">
        <v>8</v>
      </c>
      <c r="B16" s="27" t="s">
        <v>329</v>
      </c>
      <c r="C16" s="10" t="s">
        <v>328</v>
      </c>
      <c r="D16" s="32"/>
      <c r="E16" s="30">
        <v>728.18999999999994</v>
      </c>
      <c r="F16" s="30">
        <v>844.06999999999994</v>
      </c>
      <c r="G16" s="30">
        <v>854.58</v>
      </c>
      <c r="H16" s="30">
        <v>741.85</v>
      </c>
      <c r="I16" s="30">
        <v>1271.1399999999999</v>
      </c>
      <c r="J16" s="30">
        <v>182.18</v>
      </c>
      <c r="K16" s="33"/>
      <c r="L16" s="43">
        <f t="shared" si="0"/>
        <v>4622.01</v>
      </c>
    </row>
    <row r="17" spans="1:12" x14ac:dyDescent="0.25">
      <c r="A17" s="28">
        <v>9</v>
      </c>
      <c r="B17" s="27" t="s">
        <v>41</v>
      </c>
      <c r="C17" s="142" t="s">
        <v>327</v>
      </c>
      <c r="D17" s="32"/>
      <c r="E17" s="33"/>
      <c r="F17" s="33"/>
      <c r="G17" s="33"/>
      <c r="H17" s="33"/>
      <c r="I17" s="30">
        <v>1449</v>
      </c>
      <c r="J17" s="30">
        <v>841.32</v>
      </c>
      <c r="K17" s="33"/>
      <c r="L17" s="43">
        <f t="shared" si="0"/>
        <v>2290.3200000000002</v>
      </c>
    </row>
    <row r="18" spans="1:12" x14ac:dyDescent="0.25">
      <c r="A18" s="28">
        <v>10</v>
      </c>
      <c r="B18" s="27" t="s">
        <v>42</v>
      </c>
      <c r="C18" s="10" t="s">
        <v>340</v>
      </c>
      <c r="D18" s="32"/>
      <c r="E18" s="30">
        <v>55.679999999999993</v>
      </c>
      <c r="F18" s="30">
        <v>56.18</v>
      </c>
      <c r="G18" s="30">
        <v>51.11</v>
      </c>
      <c r="H18" s="30">
        <v>59.349999999999994</v>
      </c>
      <c r="I18" s="30">
        <v>25.900000000000002</v>
      </c>
      <c r="J18" s="30">
        <v>8.75</v>
      </c>
      <c r="K18" s="33"/>
      <c r="L18" s="43">
        <f t="shared" si="0"/>
        <v>256.96999999999997</v>
      </c>
    </row>
    <row r="19" spans="1:12" x14ac:dyDescent="0.25">
      <c r="A19" s="28">
        <v>11</v>
      </c>
      <c r="B19" s="27" t="s">
        <v>43</v>
      </c>
      <c r="C19" s="10" t="s">
        <v>330</v>
      </c>
      <c r="D19" s="32"/>
      <c r="E19" s="33"/>
      <c r="F19" s="33"/>
      <c r="G19" s="33"/>
      <c r="H19" s="33"/>
      <c r="I19" s="30">
        <v>33.74</v>
      </c>
      <c r="J19" s="33"/>
      <c r="K19" s="33"/>
      <c r="L19" s="43">
        <f t="shared" si="0"/>
        <v>33.74</v>
      </c>
    </row>
    <row r="20" spans="1:12" x14ac:dyDescent="0.25">
      <c r="A20" s="199" t="s">
        <v>44</v>
      </c>
      <c r="B20" s="178"/>
      <c r="C20" s="179"/>
      <c r="D20" s="34">
        <v>0</v>
      </c>
      <c r="E20" s="35">
        <v>4023.2699999999995</v>
      </c>
      <c r="F20" s="35">
        <v>4961.7000000000016</v>
      </c>
      <c r="G20" s="35">
        <v>4099.1799999999994</v>
      </c>
      <c r="H20" s="35">
        <v>4009.86</v>
      </c>
      <c r="I20" s="35">
        <v>6719.69</v>
      </c>
      <c r="J20" s="35">
        <v>6104.73</v>
      </c>
      <c r="K20" s="35">
        <v>287.87</v>
      </c>
      <c r="L20" s="36">
        <f>SUM(L6:L19)</f>
        <v>30739.870000000006</v>
      </c>
    </row>
    <row r="21" spans="1:12" x14ac:dyDescent="0.25">
      <c r="A21" s="18" t="s">
        <v>20</v>
      </c>
      <c r="B21" s="200" t="s">
        <v>21</v>
      </c>
      <c r="C21" s="201"/>
      <c r="D21" s="10" t="s">
        <v>24</v>
      </c>
      <c r="E21" s="30" t="s">
        <v>25</v>
      </c>
      <c r="F21" s="30" t="s">
        <v>26</v>
      </c>
      <c r="G21" s="30" t="s">
        <v>27</v>
      </c>
      <c r="H21" s="30" t="s">
        <v>28</v>
      </c>
      <c r="I21" s="30" t="s">
        <v>29</v>
      </c>
      <c r="J21" s="30" t="s">
        <v>30</v>
      </c>
      <c r="K21" s="30" t="s">
        <v>31</v>
      </c>
      <c r="L21" s="31" t="s">
        <v>32</v>
      </c>
    </row>
    <row r="22" spans="1:12" ht="15.75" thickBot="1" x14ac:dyDescent="0.3">
      <c r="A22" s="174" t="s">
        <v>83</v>
      </c>
      <c r="B22" s="175"/>
      <c r="C22" s="176"/>
      <c r="D22" s="37"/>
      <c r="E22" s="38">
        <v>520</v>
      </c>
      <c r="F22" s="38">
        <v>520</v>
      </c>
      <c r="G22" s="38">
        <v>520</v>
      </c>
      <c r="H22" s="38">
        <v>520</v>
      </c>
      <c r="I22" s="38">
        <v>310</v>
      </c>
      <c r="J22" s="38"/>
      <c r="K22" s="38"/>
      <c r="L22" s="39">
        <f>SUM(E22:K22)</f>
        <v>2390</v>
      </c>
    </row>
    <row r="24" spans="1:12" ht="15.75" thickBot="1" x14ac:dyDescent="0.3"/>
    <row r="25" spans="1:12" ht="19.5" thickBot="1" x14ac:dyDescent="0.35">
      <c r="A25" s="184" t="s">
        <v>13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6"/>
    </row>
    <row r="26" spans="1:12" ht="15.75" thickBot="1" x14ac:dyDescent="0.3">
      <c r="A26" s="187" t="s">
        <v>23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9"/>
    </row>
    <row r="27" spans="1:12" ht="15.75" thickBot="1" x14ac:dyDescent="0.3">
      <c r="A27" s="47" t="s">
        <v>20</v>
      </c>
      <c r="B27" s="48" t="s">
        <v>21</v>
      </c>
      <c r="C27" s="49" t="s">
        <v>22</v>
      </c>
      <c r="D27" s="50" t="s">
        <v>24</v>
      </c>
      <c r="E27" s="51" t="s">
        <v>25</v>
      </c>
      <c r="F27" s="51" t="s">
        <v>26</v>
      </c>
      <c r="G27" s="51" t="s">
        <v>27</v>
      </c>
      <c r="H27" s="51" t="s">
        <v>28</v>
      </c>
      <c r="I27" s="51" t="s">
        <v>29</v>
      </c>
      <c r="J27" s="51" t="s">
        <v>30</v>
      </c>
      <c r="K27" s="51" t="s">
        <v>31</v>
      </c>
      <c r="L27" s="49" t="s">
        <v>32</v>
      </c>
    </row>
    <row r="28" spans="1:12" x14ac:dyDescent="0.25">
      <c r="A28" s="16">
        <v>1</v>
      </c>
      <c r="B28" s="22" t="s">
        <v>45</v>
      </c>
      <c r="C28" s="20" t="s">
        <v>33</v>
      </c>
      <c r="D28" s="52"/>
      <c r="E28" s="20">
        <v>670</v>
      </c>
      <c r="F28" s="20">
        <v>829</v>
      </c>
      <c r="G28" s="20">
        <v>714</v>
      </c>
      <c r="H28" s="20">
        <v>823</v>
      </c>
      <c r="I28" s="20">
        <v>601</v>
      </c>
      <c r="J28" s="20">
        <v>1028</v>
      </c>
      <c r="K28" s="52"/>
      <c r="L28" s="17">
        <v>4665</v>
      </c>
    </row>
    <row r="29" spans="1:12" x14ac:dyDescent="0.25">
      <c r="A29" s="18">
        <v>2</v>
      </c>
      <c r="B29" s="27" t="s">
        <v>34</v>
      </c>
      <c r="C29" s="10" t="s">
        <v>35</v>
      </c>
      <c r="D29" s="32"/>
      <c r="E29" s="10">
        <v>22</v>
      </c>
      <c r="F29" s="10">
        <v>50</v>
      </c>
      <c r="G29" s="10">
        <v>43</v>
      </c>
      <c r="H29" s="10">
        <v>50</v>
      </c>
      <c r="I29" s="10">
        <v>60</v>
      </c>
      <c r="J29" s="10">
        <v>82</v>
      </c>
      <c r="K29" s="32"/>
      <c r="L29" s="11">
        <v>307</v>
      </c>
    </row>
    <row r="30" spans="1:12" x14ac:dyDescent="0.25">
      <c r="A30" s="18">
        <v>3</v>
      </c>
      <c r="B30" s="27" t="s">
        <v>332</v>
      </c>
      <c r="C30" s="10" t="s">
        <v>339</v>
      </c>
      <c r="D30" s="32"/>
      <c r="E30" s="32"/>
      <c r="F30" s="32"/>
      <c r="G30" s="32"/>
      <c r="H30" s="32"/>
      <c r="I30" s="10">
        <v>493</v>
      </c>
      <c r="J30" s="10">
        <v>469</v>
      </c>
      <c r="K30" s="32"/>
      <c r="L30" s="11">
        <v>962</v>
      </c>
    </row>
    <row r="31" spans="1:12" x14ac:dyDescent="0.25">
      <c r="A31" s="18">
        <v>4</v>
      </c>
      <c r="B31" s="27" t="s">
        <v>39</v>
      </c>
      <c r="C31" s="10" t="s">
        <v>33</v>
      </c>
      <c r="D31" s="32"/>
      <c r="E31" s="10">
        <v>51</v>
      </c>
      <c r="F31" s="10">
        <v>103</v>
      </c>
      <c r="G31" s="10">
        <v>90</v>
      </c>
      <c r="H31" s="10">
        <v>98</v>
      </c>
      <c r="I31" s="10">
        <v>56</v>
      </c>
      <c r="J31" s="10">
        <v>93</v>
      </c>
      <c r="K31" s="32"/>
      <c r="L31" s="11">
        <v>491</v>
      </c>
    </row>
    <row r="32" spans="1:12" x14ac:dyDescent="0.25">
      <c r="A32" s="18">
        <v>5</v>
      </c>
      <c r="B32" s="27" t="s">
        <v>40</v>
      </c>
      <c r="C32" s="10" t="s">
        <v>46</v>
      </c>
      <c r="D32" s="32"/>
      <c r="E32" s="10">
        <v>44</v>
      </c>
      <c r="F32" s="10">
        <v>38</v>
      </c>
      <c r="G32" s="10">
        <v>33</v>
      </c>
      <c r="H32" s="10">
        <v>38</v>
      </c>
      <c r="I32" s="10">
        <v>45</v>
      </c>
      <c r="J32" s="10">
        <v>62</v>
      </c>
      <c r="K32" s="32"/>
      <c r="L32" s="11">
        <v>260</v>
      </c>
    </row>
    <row r="33" spans="1:12" x14ac:dyDescent="0.25">
      <c r="A33" s="18">
        <v>6</v>
      </c>
      <c r="B33" s="27" t="s">
        <v>47</v>
      </c>
      <c r="C33" s="10" t="s">
        <v>48</v>
      </c>
      <c r="D33" s="32"/>
      <c r="E33" s="32"/>
      <c r="F33" s="32"/>
      <c r="G33" s="32"/>
      <c r="H33" s="32"/>
      <c r="I33" s="32"/>
      <c r="J33" s="10">
        <v>137</v>
      </c>
      <c r="K33" s="32"/>
      <c r="L33" s="11">
        <v>137</v>
      </c>
    </row>
    <row r="34" spans="1:12" ht="15.75" thickBot="1" x14ac:dyDescent="0.3">
      <c r="A34" s="193" t="s">
        <v>44</v>
      </c>
      <c r="B34" s="194"/>
      <c r="C34" s="195"/>
      <c r="D34" s="37">
        <v>0</v>
      </c>
      <c r="E34" s="37">
        <v>787</v>
      </c>
      <c r="F34" s="37">
        <v>1020</v>
      </c>
      <c r="G34" s="37">
        <v>880</v>
      </c>
      <c r="H34" s="37">
        <v>1009</v>
      </c>
      <c r="I34" s="37">
        <v>1255</v>
      </c>
      <c r="J34" s="37">
        <v>1871</v>
      </c>
      <c r="K34" s="37">
        <v>0</v>
      </c>
      <c r="L34" s="55">
        <v>6822</v>
      </c>
    </row>
    <row r="35" spans="1:12" ht="15.75" thickBot="1" x14ac:dyDescent="0.3">
      <c r="A35" s="190" t="s">
        <v>49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2"/>
    </row>
    <row r="36" spans="1:12" ht="15.75" thickBot="1" x14ac:dyDescent="0.3">
      <c r="A36" s="24" t="s">
        <v>20</v>
      </c>
      <c r="B36" s="25" t="s">
        <v>21</v>
      </c>
      <c r="C36" s="26" t="s">
        <v>22</v>
      </c>
      <c r="D36" s="56" t="s">
        <v>24</v>
      </c>
      <c r="E36" s="44" t="s">
        <v>25</v>
      </c>
      <c r="F36" s="44" t="s">
        <v>26</v>
      </c>
      <c r="G36" s="44" t="s">
        <v>27</v>
      </c>
      <c r="H36" s="44" t="s">
        <v>28</v>
      </c>
      <c r="I36" s="44" t="s">
        <v>29</v>
      </c>
      <c r="J36" s="44" t="s">
        <v>30</v>
      </c>
      <c r="K36" s="44" t="s">
        <v>31</v>
      </c>
      <c r="L36" s="26" t="s">
        <v>32</v>
      </c>
    </row>
    <row r="37" spans="1:12" x14ac:dyDescent="0.25">
      <c r="A37" s="8">
        <v>7</v>
      </c>
      <c r="B37" s="23" t="s">
        <v>50</v>
      </c>
      <c r="C37" s="8"/>
      <c r="D37" s="40"/>
      <c r="E37" s="40"/>
      <c r="F37" s="40"/>
      <c r="G37" s="40"/>
      <c r="H37" s="40"/>
      <c r="I37" s="40"/>
      <c r="J37" s="40"/>
      <c r="K37" s="40"/>
      <c r="L37" s="40">
        <v>0</v>
      </c>
    </row>
    <row r="38" spans="1:12" x14ac:dyDescent="0.25">
      <c r="A38" s="10">
        <v>8</v>
      </c>
      <c r="B38" s="21" t="s">
        <v>51</v>
      </c>
      <c r="C38" s="10" t="s">
        <v>48</v>
      </c>
      <c r="D38" s="32"/>
      <c r="E38" s="32"/>
      <c r="F38" s="32"/>
      <c r="G38" s="32"/>
      <c r="H38" s="32"/>
      <c r="I38" s="32"/>
      <c r="J38" s="32"/>
      <c r="K38" s="32"/>
      <c r="L38" s="32">
        <v>0</v>
      </c>
    </row>
    <row r="39" spans="1:12" ht="15.75" thickBot="1" x14ac:dyDescent="0.3">
      <c r="A39" s="177" t="s">
        <v>44</v>
      </c>
      <c r="B39" s="178"/>
      <c r="C39" s="179"/>
      <c r="D39" s="29">
        <v>0</v>
      </c>
      <c r="E39" s="29">
        <v>0</v>
      </c>
      <c r="F39" s="29">
        <v>0</v>
      </c>
      <c r="G39" s="29">
        <v>0</v>
      </c>
      <c r="H39" s="29"/>
      <c r="I39" s="29"/>
      <c r="J39" s="29"/>
      <c r="K39" s="29"/>
      <c r="L39" s="29">
        <v>0</v>
      </c>
    </row>
    <row r="40" spans="1:12" ht="15.75" thickBot="1" x14ac:dyDescent="0.3">
      <c r="A40" s="24" t="s">
        <v>20</v>
      </c>
      <c r="B40" s="25" t="s">
        <v>21</v>
      </c>
      <c r="C40" s="44"/>
      <c r="D40" s="44" t="s">
        <v>24</v>
      </c>
      <c r="E40" s="44" t="s">
        <v>25</v>
      </c>
      <c r="F40" s="44" t="s">
        <v>26</v>
      </c>
      <c r="G40" s="44" t="s">
        <v>27</v>
      </c>
      <c r="H40" s="44" t="s">
        <v>28</v>
      </c>
      <c r="I40" s="44" t="s">
        <v>52</v>
      </c>
      <c r="J40" s="44" t="s">
        <v>53</v>
      </c>
      <c r="K40" s="44" t="s">
        <v>31</v>
      </c>
      <c r="L40" s="26" t="s">
        <v>32</v>
      </c>
    </row>
    <row r="41" spans="1:12" x14ac:dyDescent="0.25">
      <c r="A41" s="180">
        <v>9</v>
      </c>
      <c r="B41" s="182" t="s">
        <v>56</v>
      </c>
      <c r="C41" s="8" t="s">
        <v>57</v>
      </c>
      <c r="D41" s="8"/>
      <c r="E41" s="8">
        <v>198</v>
      </c>
      <c r="F41" s="8">
        <v>213</v>
      </c>
      <c r="G41" s="8">
        <v>195</v>
      </c>
      <c r="H41" s="8">
        <v>217</v>
      </c>
      <c r="I41" s="8">
        <v>148</v>
      </c>
      <c r="J41" s="8"/>
      <c r="K41" s="8"/>
      <c r="L41" s="9">
        <v>971</v>
      </c>
    </row>
    <row r="42" spans="1:12" x14ac:dyDescent="0.25">
      <c r="A42" s="181"/>
      <c r="B42" s="183"/>
      <c r="C42" s="8" t="s">
        <v>58</v>
      </c>
      <c r="D42" s="10"/>
      <c r="E42" s="10">
        <v>495</v>
      </c>
      <c r="F42" s="10">
        <v>532.5</v>
      </c>
      <c r="G42" s="10">
        <v>487.5</v>
      </c>
      <c r="H42" s="10">
        <v>542.5</v>
      </c>
      <c r="I42" s="10">
        <v>370</v>
      </c>
      <c r="J42" s="10">
        <v>0</v>
      </c>
      <c r="K42" s="10"/>
      <c r="L42" s="11">
        <v>2427.5</v>
      </c>
    </row>
    <row r="43" spans="1:12" ht="15.75" thickBot="1" x14ac:dyDescent="0.3">
      <c r="A43" s="174" t="s">
        <v>83</v>
      </c>
      <c r="B43" s="175"/>
      <c r="C43" s="176"/>
      <c r="D43" s="53">
        <v>0</v>
      </c>
      <c r="E43" s="53">
        <v>148.5</v>
      </c>
      <c r="F43" s="53">
        <v>159.75</v>
      </c>
      <c r="G43" s="53">
        <v>146.25</v>
      </c>
      <c r="H43" s="53">
        <v>162.75</v>
      </c>
      <c r="I43" s="53">
        <v>111</v>
      </c>
      <c r="J43" s="53">
        <v>0</v>
      </c>
      <c r="K43" s="53">
        <v>0</v>
      </c>
      <c r="L43" s="54">
        <v>728.25</v>
      </c>
    </row>
    <row r="44" spans="1:12" x14ac:dyDescent="0.25">
      <c r="A44" s="45"/>
      <c r="B44" s="46"/>
    </row>
  </sheetData>
  <mergeCells count="14">
    <mergeCell ref="A1:L1"/>
    <mergeCell ref="A3:L3"/>
    <mergeCell ref="A20:C20"/>
    <mergeCell ref="B21:C21"/>
    <mergeCell ref="A22:C22"/>
    <mergeCell ref="A4:L4"/>
    <mergeCell ref="A43:C43"/>
    <mergeCell ref="A39:C39"/>
    <mergeCell ref="A41:A42"/>
    <mergeCell ref="B41:B42"/>
    <mergeCell ref="A25:L25"/>
    <mergeCell ref="A26:L26"/>
    <mergeCell ref="A35:L35"/>
    <mergeCell ref="A34:C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26B02-8D7E-4E8B-826C-4720059CB474}">
  <dimension ref="A1:U59"/>
  <sheetViews>
    <sheetView topLeftCell="A37" zoomScale="115" zoomScaleNormal="115" workbookViewId="0">
      <selection activeCell="B56" sqref="B56"/>
    </sheetView>
  </sheetViews>
  <sheetFormatPr baseColWidth="10" defaultRowHeight="15" x14ac:dyDescent="0.25"/>
  <cols>
    <col min="1" max="1" width="18.5703125" customWidth="1"/>
    <col min="2" max="3" width="24.5703125" customWidth="1"/>
  </cols>
  <sheetData>
    <row r="1" spans="1:21" ht="63.75" customHeight="1" x14ac:dyDescent="0.25">
      <c r="A1" s="211" t="s">
        <v>326</v>
      </c>
      <c r="B1" s="211"/>
      <c r="C1" s="21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x14ac:dyDescent="0.25">
      <c r="A2" s="205" t="s">
        <v>307</v>
      </c>
      <c r="B2" s="206"/>
      <c r="C2" s="207"/>
    </row>
    <row r="3" spans="1:21" x14ac:dyDescent="0.25">
      <c r="A3" s="135" t="s">
        <v>242</v>
      </c>
      <c r="B3" s="136" t="s">
        <v>282</v>
      </c>
      <c r="C3" s="137" t="s">
        <v>286</v>
      </c>
    </row>
    <row r="4" spans="1:21" x14ac:dyDescent="0.25">
      <c r="A4" s="138" t="s">
        <v>243</v>
      </c>
      <c r="B4" s="136" t="s">
        <v>282</v>
      </c>
      <c r="C4" s="137"/>
    </row>
    <row r="5" spans="1:21" x14ac:dyDescent="0.25">
      <c r="A5" s="138" t="s">
        <v>244</v>
      </c>
      <c r="B5" s="136" t="s">
        <v>282</v>
      </c>
      <c r="C5" s="137" t="s">
        <v>287</v>
      </c>
    </row>
    <row r="6" spans="1:21" x14ac:dyDescent="0.25">
      <c r="A6" s="138" t="s">
        <v>245</v>
      </c>
      <c r="B6" s="136" t="s">
        <v>282</v>
      </c>
      <c r="C6" s="137"/>
    </row>
    <row r="7" spans="1:21" x14ac:dyDescent="0.25">
      <c r="A7" s="138" t="s">
        <v>246</v>
      </c>
      <c r="B7" s="136" t="s">
        <v>282</v>
      </c>
      <c r="C7" s="137"/>
    </row>
    <row r="8" spans="1:21" x14ac:dyDescent="0.25">
      <c r="A8" s="138" t="s">
        <v>247</v>
      </c>
      <c r="B8" s="136" t="s">
        <v>282</v>
      </c>
      <c r="C8" s="137"/>
    </row>
    <row r="9" spans="1:21" x14ac:dyDescent="0.25">
      <c r="A9" s="138" t="s">
        <v>248</v>
      </c>
      <c r="B9" s="136" t="s">
        <v>283</v>
      </c>
      <c r="C9" s="137" t="s">
        <v>288</v>
      </c>
    </row>
    <row r="10" spans="1:21" x14ac:dyDescent="0.25">
      <c r="A10" s="138" t="s">
        <v>249</v>
      </c>
      <c r="B10" s="136" t="s">
        <v>284</v>
      </c>
      <c r="C10" s="137" t="s">
        <v>289</v>
      </c>
    </row>
    <row r="11" spans="1:21" x14ac:dyDescent="0.25">
      <c r="A11" s="138" t="s">
        <v>250</v>
      </c>
      <c r="B11" s="136" t="s">
        <v>284</v>
      </c>
      <c r="C11" s="137"/>
    </row>
    <row r="12" spans="1:21" x14ac:dyDescent="0.25">
      <c r="A12" s="138" t="s">
        <v>251</v>
      </c>
      <c r="B12" s="136" t="s">
        <v>282</v>
      </c>
      <c r="C12" s="137"/>
    </row>
    <row r="13" spans="1:21" x14ac:dyDescent="0.25">
      <c r="A13" s="138" t="s">
        <v>252</v>
      </c>
      <c r="B13" s="136" t="s">
        <v>282</v>
      </c>
      <c r="C13" s="137"/>
    </row>
    <row r="14" spans="1:21" x14ac:dyDescent="0.25">
      <c r="A14" s="138" t="s">
        <v>253</v>
      </c>
      <c r="B14" s="136" t="s">
        <v>283</v>
      </c>
      <c r="C14" s="137" t="s">
        <v>288</v>
      </c>
    </row>
    <row r="15" spans="1:21" x14ac:dyDescent="0.25">
      <c r="A15" s="138" t="s">
        <v>254</v>
      </c>
      <c r="B15" s="136" t="s">
        <v>283</v>
      </c>
      <c r="C15" s="137" t="s">
        <v>288</v>
      </c>
    </row>
    <row r="16" spans="1:21" x14ac:dyDescent="0.25">
      <c r="A16" s="138" t="s">
        <v>255</v>
      </c>
      <c r="B16" s="136" t="s">
        <v>283</v>
      </c>
      <c r="C16" s="137" t="s">
        <v>288</v>
      </c>
    </row>
    <row r="17" spans="1:3" x14ac:dyDescent="0.25">
      <c r="A17" s="138" t="s">
        <v>256</v>
      </c>
      <c r="B17" s="136" t="s">
        <v>283</v>
      </c>
      <c r="C17" s="137" t="s">
        <v>288</v>
      </c>
    </row>
    <row r="18" spans="1:3" x14ac:dyDescent="0.25">
      <c r="A18" s="138" t="s">
        <v>257</v>
      </c>
      <c r="B18" s="136" t="s">
        <v>283</v>
      </c>
      <c r="C18" s="137" t="s">
        <v>288</v>
      </c>
    </row>
    <row r="19" spans="1:3" x14ac:dyDescent="0.25">
      <c r="A19" s="138" t="s">
        <v>258</v>
      </c>
      <c r="B19" s="136" t="s">
        <v>285</v>
      </c>
      <c r="C19" s="137"/>
    </row>
    <row r="20" spans="1:3" x14ac:dyDescent="0.25">
      <c r="A20" s="138" t="s">
        <v>259</v>
      </c>
      <c r="B20" s="136" t="s">
        <v>285</v>
      </c>
      <c r="C20" s="137"/>
    </row>
    <row r="21" spans="1:3" x14ac:dyDescent="0.25">
      <c r="A21" s="138" t="s">
        <v>260</v>
      </c>
      <c r="B21" s="136" t="s">
        <v>285</v>
      </c>
      <c r="C21" s="137"/>
    </row>
    <row r="22" spans="1:3" x14ac:dyDescent="0.25">
      <c r="A22" s="138" t="s">
        <v>261</v>
      </c>
      <c r="B22" s="136" t="s">
        <v>285</v>
      </c>
      <c r="C22" s="137"/>
    </row>
    <row r="23" spans="1:3" x14ac:dyDescent="0.25">
      <c r="A23" s="138" t="s">
        <v>262</v>
      </c>
      <c r="B23" s="136" t="s">
        <v>285</v>
      </c>
      <c r="C23" s="137"/>
    </row>
    <row r="24" spans="1:3" x14ac:dyDescent="0.25">
      <c r="A24" s="138" t="s">
        <v>263</v>
      </c>
      <c r="B24" s="136" t="s">
        <v>285</v>
      </c>
      <c r="C24" s="137"/>
    </row>
    <row r="25" spans="1:3" x14ac:dyDescent="0.25">
      <c r="A25" s="138" t="s">
        <v>264</v>
      </c>
      <c r="B25" s="136" t="s">
        <v>285</v>
      </c>
      <c r="C25" s="137"/>
    </row>
    <row r="26" spans="1:3" x14ac:dyDescent="0.25">
      <c r="A26" s="138" t="s">
        <v>265</v>
      </c>
      <c r="B26" s="136" t="s">
        <v>285</v>
      </c>
      <c r="C26" s="137"/>
    </row>
    <row r="27" spans="1:3" x14ac:dyDescent="0.25">
      <c r="A27" s="138" t="s">
        <v>266</v>
      </c>
      <c r="B27" s="136" t="s">
        <v>285</v>
      </c>
      <c r="C27" s="137"/>
    </row>
    <row r="28" spans="1:3" x14ac:dyDescent="0.25">
      <c r="A28" s="138" t="s">
        <v>267</v>
      </c>
      <c r="B28" s="136" t="s">
        <v>285</v>
      </c>
      <c r="C28" s="137"/>
    </row>
    <row r="29" spans="1:3" x14ac:dyDescent="0.25">
      <c r="A29" s="138" t="s">
        <v>268</v>
      </c>
      <c r="B29" s="136" t="s">
        <v>282</v>
      </c>
      <c r="C29" s="137"/>
    </row>
    <row r="30" spans="1:3" x14ac:dyDescent="0.25">
      <c r="A30" s="138" t="s">
        <v>269</v>
      </c>
      <c r="B30" s="136" t="s">
        <v>282</v>
      </c>
      <c r="C30" s="137"/>
    </row>
    <row r="31" spans="1:3" x14ac:dyDescent="0.25">
      <c r="A31" s="138" t="s">
        <v>270</v>
      </c>
      <c r="B31" s="136" t="s">
        <v>282</v>
      </c>
      <c r="C31" s="137" t="s">
        <v>290</v>
      </c>
    </row>
    <row r="32" spans="1:3" x14ac:dyDescent="0.25">
      <c r="A32" s="138" t="s">
        <v>271</v>
      </c>
      <c r="B32" s="136" t="s">
        <v>282</v>
      </c>
      <c r="C32" s="137" t="s">
        <v>291</v>
      </c>
    </row>
    <row r="33" spans="1:3" x14ac:dyDescent="0.25">
      <c r="A33" s="138" t="s">
        <v>272</v>
      </c>
      <c r="B33" s="136" t="s">
        <v>282</v>
      </c>
      <c r="C33" s="137" t="s">
        <v>292</v>
      </c>
    </row>
    <row r="34" spans="1:3" x14ac:dyDescent="0.25">
      <c r="A34" s="138" t="s">
        <v>273</v>
      </c>
      <c r="B34" s="136" t="s">
        <v>283</v>
      </c>
      <c r="C34" s="137" t="s">
        <v>293</v>
      </c>
    </row>
    <row r="35" spans="1:3" x14ac:dyDescent="0.25">
      <c r="A35" s="138" t="s">
        <v>274</v>
      </c>
      <c r="B35" s="136" t="s">
        <v>282</v>
      </c>
      <c r="C35" s="137" t="s">
        <v>286</v>
      </c>
    </row>
    <row r="36" spans="1:3" x14ac:dyDescent="0.25">
      <c r="A36" s="138" t="s">
        <v>275</v>
      </c>
      <c r="B36" s="136" t="s">
        <v>282</v>
      </c>
      <c r="C36" s="137" t="s">
        <v>294</v>
      </c>
    </row>
    <row r="37" spans="1:3" x14ac:dyDescent="0.25">
      <c r="A37" s="138" t="s">
        <v>276</v>
      </c>
      <c r="B37" s="136" t="s">
        <v>282</v>
      </c>
      <c r="C37" s="137" t="s">
        <v>295</v>
      </c>
    </row>
    <row r="38" spans="1:3" x14ac:dyDescent="0.25">
      <c r="A38" s="138" t="s">
        <v>277</v>
      </c>
      <c r="B38" s="136" t="s">
        <v>282</v>
      </c>
      <c r="C38" s="137" t="s">
        <v>296</v>
      </c>
    </row>
    <row r="39" spans="1:3" x14ac:dyDescent="0.25">
      <c r="A39" s="138" t="s">
        <v>278</v>
      </c>
      <c r="B39" s="136" t="s">
        <v>282</v>
      </c>
      <c r="C39" s="137"/>
    </row>
    <row r="40" spans="1:3" x14ac:dyDescent="0.25">
      <c r="A40" s="138" t="s">
        <v>279</v>
      </c>
      <c r="B40" s="136" t="s">
        <v>282</v>
      </c>
      <c r="C40" s="137" t="s">
        <v>297</v>
      </c>
    </row>
    <row r="41" spans="1:3" x14ac:dyDescent="0.25">
      <c r="A41" s="138" t="s">
        <v>280</v>
      </c>
      <c r="B41" s="136" t="s">
        <v>282</v>
      </c>
      <c r="C41" s="137" t="s">
        <v>298</v>
      </c>
    </row>
    <row r="42" spans="1:3" x14ac:dyDescent="0.25">
      <c r="A42" s="138" t="s">
        <v>281</v>
      </c>
      <c r="B42" s="136" t="s">
        <v>282</v>
      </c>
      <c r="C42" s="137"/>
    </row>
    <row r="43" spans="1:3" x14ac:dyDescent="0.25">
      <c r="A43" s="208" t="s">
        <v>306</v>
      </c>
      <c r="B43" s="209"/>
      <c r="C43" s="210"/>
    </row>
    <row r="44" spans="1:3" x14ac:dyDescent="0.25">
      <c r="A44" s="139" t="s">
        <v>299</v>
      </c>
      <c r="B44" s="140" t="s">
        <v>305</v>
      </c>
      <c r="C44" s="141"/>
    </row>
    <row r="45" spans="1:3" x14ac:dyDescent="0.25">
      <c r="A45" s="139" t="s">
        <v>300</v>
      </c>
      <c r="B45" s="140" t="s">
        <v>305</v>
      </c>
      <c r="C45" s="141"/>
    </row>
    <row r="46" spans="1:3" x14ac:dyDescent="0.25">
      <c r="A46" s="139" t="s">
        <v>301</v>
      </c>
      <c r="B46" s="140" t="s">
        <v>305</v>
      </c>
      <c r="C46" s="141"/>
    </row>
    <row r="47" spans="1:3" x14ac:dyDescent="0.25">
      <c r="A47" s="139" t="s">
        <v>302</v>
      </c>
      <c r="B47" s="140" t="s">
        <v>305</v>
      </c>
      <c r="C47" s="141"/>
    </row>
    <row r="48" spans="1:3" x14ac:dyDescent="0.25">
      <c r="A48" s="139" t="s">
        <v>303</v>
      </c>
      <c r="B48" s="140" t="s">
        <v>305</v>
      </c>
      <c r="C48" s="141"/>
    </row>
    <row r="49" spans="1:3" x14ac:dyDescent="0.25">
      <c r="A49" s="139" t="s">
        <v>304</v>
      </c>
      <c r="B49" s="140" t="s">
        <v>305</v>
      </c>
      <c r="C49" s="141"/>
    </row>
    <row r="50" spans="1:3" x14ac:dyDescent="0.25">
      <c r="A50" s="208" t="s">
        <v>315</v>
      </c>
      <c r="B50" s="209"/>
      <c r="C50" s="210"/>
    </row>
    <row r="51" spans="1:3" x14ac:dyDescent="0.25">
      <c r="A51" s="138" t="s">
        <v>308</v>
      </c>
      <c r="B51" s="136" t="s">
        <v>314</v>
      </c>
      <c r="C51" s="141"/>
    </row>
    <row r="52" spans="1:3" x14ac:dyDescent="0.25">
      <c r="A52" s="138" t="s">
        <v>309</v>
      </c>
      <c r="B52" s="136" t="s">
        <v>314</v>
      </c>
      <c r="C52" s="136" t="s">
        <v>322</v>
      </c>
    </row>
    <row r="53" spans="1:3" x14ac:dyDescent="0.25">
      <c r="A53" s="139" t="s">
        <v>310</v>
      </c>
      <c r="B53" s="140" t="s">
        <v>282</v>
      </c>
      <c r="C53" s="141"/>
    </row>
    <row r="54" spans="1:3" x14ac:dyDescent="0.25">
      <c r="A54" s="139" t="s">
        <v>311</v>
      </c>
      <c r="B54" s="140" t="s">
        <v>282</v>
      </c>
      <c r="C54" s="141"/>
    </row>
    <row r="55" spans="1:3" x14ac:dyDescent="0.25">
      <c r="A55" s="139" t="s">
        <v>312</v>
      </c>
      <c r="B55" s="140" t="s">
        <v>282</v>
      </c>
      <c r="C55" s="141"/>
    </row>
    <row r="56" spans="1:3" x14ac:dyDescent="0.25">
      <c r="A56" s="139" t="s">
        <v>313</v>
      </c>
      <c r="B56" s="140" t="s">
        <v>282</v>
      </c>
      <c r="C56" s="141"/>
    </row>
    <row r="57" spans="1:3" x14ac:dyDescent="0.25">
      <c r="A57" s="208" t="s">
        <v>323</v>
      </c>
      <c r="B57" s="209"/>
      <c r="C57" s="210"/>
    </row>
    <row r="58" spans="1:3" x14ac:dyDescent="0.25">
      <c r="A58" s="139" t="s">
        <v>316</v>
      </c>
      <c r="B58" s="140" t="s">
        <v>318</v>
      </c>
      <c r="C58" s="140" t="s">
        <v>320</v>
      </c>
    </row>
    <row r="59" spans="1:3" x14ac:dyDescent="0.25">
      <c r="A59" s="139" t="s">
        <v>317</v>
      </c>
      <c r="B59" s="140" t="s">
        <v>319</v>
      </c>
      <c r="C59" s="140" t="s">
        <v>321</v>
      </c>
    </row>
  </sheetData>
  <mergeCells count="5">
    <mergeCell ref="A2:C2"/>
    <mergeCell ref="A43:C43"/>
    <mergeCell ref="A50:C50"/>
    <mergeCell ref="A57:C57"/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c98d71cf6bc0990da8144fe46f700da9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8fa2e85f2f205d611e032671f80e4afa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Props1.xml><?xml version="1.0" encoding="utf-8"?>
<ds:datastoreItem xmlns:ds="http://schemas.openxmlformats.org/officeDocument/2006/customXml" ds:itemID="{9E69051F-B231-4DB9-B98B-F97C3EFFD16E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BE56AADC-D2E4-42CF-9F76-BAEDEB29F3A5}"/>
</file>

<file path=customXml/itemProps3.xml><?xml version="1.0" encoding="utf-8"?>
<ds:datastoreItem xmlns:ds="http://schemas.openxmlformats.org/officeDocument/2006/customXml" ds:itemID="{61E1C755-5340-4616-943A-ABD6DFEFA7F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3445E01-EF1B-4359-B91E-02DD9B3AC764}">
  <ds:schemaRefs>
    <ds:schemaRef ds:uri="http://schemas.microsoft.com/office/2006/metadata/properties"/>
    <ds:schemaRef ds:uri="http://schemas.microsoft.com/office/infopath/2007/PartnerControls"/>
    <ds:schemaRef ds:uri="dc497867-63bb-45dd-ac9a-1bd109ecce6c"/>
    <ds:schemaRef ds:uri="f59cb9b1-bead-4392-a8c0-42adf7a6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Annexe 1-FREQUENCE</vt:lpstr>
      <vt:lpstr>Annexe 2-EQUIPEMENTS A FOURNIR</vt:lpstr>
      <vt:lpstr>Annexe 3-EQUIPEMENTS EXISTANTS</vt:lpstr>
      <vt:lpstr>Annexe 5-TABLEAU DES SURFACES </vt:lpstr>
      <vt:lpstr>Annexe 6 - liste laboratoires</vt:lpstr>
      <vt:lpstr>'Annexe 1-FREQUENCE'!_Toc210728428</vt:lpstr>
      <vt:lpstr>'Annexe 1-FREQUENCE'!_Toc210728432</vt:lpstr>
      <vt:lpstr>'Annexe 1-FREQUENCE'!_Toc210728434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2025-11-04T16:38:11Z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  <property fmtid="{D5CDD505-2E9C-101B-9397-08002B2CF9AE}" pid="3" name="MediaServiceImageTags">
    <vt:lpwstr/>
  </property>
</Properties>
</file>